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-ŚRODKI RZECZOWE\27-Zamówienia publiczne\271 - DOKUMENTACJA ZAM. PUBL\2025\271.12.2025.AC - dostawa żywności 1 tercja 2026\"/>
    </mc:Choice>
  </mc:AlternateContent>
  <bookViews>
    <workbookView xWindow="0" yWindow="0" windowWidth="28800" windowHeight="12435" tabRatio="908" firstSheet="5" activeTab="10"/>
  </bookViews>
  <sheets>
    <sheet name="SUMA" sheetId="28" state="hidden" r:id="rId1"/>
    <sheet name="INSTRUKCJA" sheetId="29" r:id="rId2"/>
    <sheet name="Cz.1 - Mięso i wędliny " sheetId="15" r:id="rId3"/>
    <sheet name="Cz.2 - Nabiał " sheetId="17" r:id="rId4"/>
    <sheet name="Cz.3 - Pieczywo" sheetId="18" r:id="rId5"/>
    <sheet name="Cz.4 - Art. spożywcze" sheetId="16" r:id="rId6"/>
    <sheet name="Cz.5 - Warzywa i owoce " sheetId="19" r:id="rId7"/>
    <sheet name="Cz.6 - Ziemniaki" sheetId="20" r:id="rId8"/>
    <sheet name="Cz.7 - Jaja" sheetId="21" r:id="rId9"/>
    <sheet name="Cz.8 - Ryby" sheetId="22" r:id="rId10"/>
    <sheet name="Cz.9 - Mrożonki" sheetId="24" r:id="rId11"/>
  </sheets>
  <definedNames>
    <definedName name="_xlnm.Print_Area" localSheetId="2">'Cz.1 - Mięso i wędliny '!$A$1:$L$53</definedName>
    <definedName name="_xlnm.Print_Area" localSheetId="3">'Cz.2 - Nabiał '!$B$1:$L$37</definedName>
    <definedName name="_xlnm.Print_Area" localSheetId="4">'Cz.3 - Pieczywo'!$B$1:$L$25</definedName>
    <definedName name="_xlnm.Print_Area" localSheetId="5">'Cz.4 - Art. spożywcze'!$B$1:$L$130</definedName>
    <definedName name="_xlnm.Print_Area" localSheetId="6">'Cz.5 - Warzywa i owoce '!$A$1:$L$62</definedName>
    <definedName name="_xlnm.Print_Area" localSheetId="7">'Cz.6 - Ziemniaki'!$B$1:$L$18</definedName>
    <definedName name="_xlnm.Print_Area" localSheetId="8">'Cz.7 - Jaja'!$B$1:$L$18</definedName>
    <definedName name="_xlnm.Print_Area" localSheetId="9">'Cz.8 - Ryby'!$B$1:$L$27</definedName>
    <definedName name="_xlnm.Print_Area" localSheetId="10">'Cz.9 - Mrożonki'!$B$1:$L$26</definedName>
    <definedName name="Z_4E3E36F0_49C7_497A_947E_6C9082E38769_.wvu.PrintArea" localSheetId="3" hidden="1">'Cz.2 - Nabiał '!$B$2:$L$37</definedName>
    <definedName name="Z_4E3E36F0_49C7_497A_947E_6C9082E38769_.wvu.PrintArea" localSheetId="4" hidden="1">'Cz.3 - Pieczywo'!$B$2:$L$28</definedName>
    <definedName name="Z_4E3E36F0_49C7_497A_947E_6C9082E38769_.wvu.PrintArea" localSheetId="5" hidden="1">'Cz.4 - Art. spożywcze'!$B$2:$L$62</definedName>
    <definedName name="Z_4E3E36F0_49C7_497A_947E_6C9082E38769_.wvu.PrintArea" localSheetId="6" hidden="1">'Cz.5 - Warzywa i owoce '!$B$2:$M$62</definedName>
    <definedName name="Z_4E3E36F0_49C7_497A_947E_6C9082E38769_.wvu.PrintArea" localSheetId="7" hidden="1">'Cz.6 - Ziemniaki'!$B$2:$L$23</definedName>
    <definedName name="Z_4E3E36F0_49C7_497A_947E_6C9082E38769_.wvu.PrintArea" localSheetId="8" hidden="1">'Cz.7 - Jaja'!$B$2:$L$21</definedName>
    <definedName name="Z_4E3E36F0_49C7_497A_947E_6C9082E38769_.wvu.PrintArea" localSheetId="9" hidden="1">'Cz.8 - Ryby'!$B$2:$L$31</definedName>
    <definedName name="Z_4E3E36F0_49C7_497A_947E_6C9082E38769_.wvu.PrintArea" localSheetId="10" hidden="1">'Cz.9 - Mrożonki'!$B$2:$L$30</definedName>
  </definedNames>
  <calcPr calcId="152511"/>
</workbook>
</file>

<file path=xl/calcChain.xml><?xml version="1.0" encoding="utf-8"?>
<calcChain xmlns="http://schemas.openxmlformats.org/spreadsheetml/2006/main">
  <c r="H38" i="16" l="1"/>
  <c r="J38" i="16" s="1"/>
  <c r="J43" i="16"/>
  <c r="K43" i="16"/>
  <c r="H43" i="16"/>
  <c r="K38" i="16" l="1"/>
  <c r="H20" i="18"/>
  <c r="K20" i="18" s="1"/>
  <c r="J20" i="18" l="1"/>
  <c r="H22" i="24"/>
  <c r="K22" i="24" s="1"/>
  <c r="H21" i="24"/>
  <c r="J21" i="24" s="1"/>
  <c r="H20" i="24"/>
  <c r="K20" i="24" s="1"/>
  <c r="H19" i="24"/>
  <c r="K19" i="24" s="1"/>
  <c r="H18" i="24"/>
  <c r="K18" i="24" s="1"/>
  <c r="H17" i="24"/>
  <c r="J17" i="24" s="1"/>
  <c r="K16" i="24"/>
  <c r="H16" i="24"/>
  <c r="J16" i="24" s="1"/>
  <c r="H15" i="24"/>
  <c r="K15" i="24" s="1"/>
  <c r="H14" i="24"/>
  <c r="H23" i="22"/>
  <c r="J23" i="22" s="1"/>
  <c r="H22" i="22"/>
  <c r="K22" i="22" s="1"/>
  <c r="H21" i="22"/>
  <c r="K21" i="22" s="1"/>
  <c r="H20" i="22"/>
  <c r="J20" i="22" s="1"/>
  <c r="H19" i="22"/>
  <c r="K19" i="22" s="1"/>
  <c r="H18" i="22"/>
  <c r="K18" i="22" s="1"/>
  <c r="H17" i="22"/>
  <c r="K17" i="22" s="1"/>
  <c r="H16" i="22"/>
  <c r="J16" i="22" s="1"/>
  <c r="H15" i="22"/>
  <c r="K15" i="22" s="1"/>
  <c r="H14" i="22"/>
  <c r="K14" i="22" s="1"/>
  <c r="H14" i="20"/>
  <c r="K14" i="20" s="1"/>
  <c r="H58" i="19"/>
  <c r="J58" i="19" s="1"/>
  <c r="K57" i="19"/>
  <c r="J57" i="19"/>
  <c r="H57" i="19"/>
  <c r="H56" i="19"/>
  <c r="K56" i="19" s="1"/>
  <c r="H55" i="19"/>
  <c r="K55" i="19" s="1"/>
  <c r="K54" i="19"/>
  <c r="H54" i="19"/>
  <c r="J54" i="19" s="1"/>
  <c r="H53" i="19"/>
  <c r="K53" i="19" s="1"/>
  <c r="H52" i="19"/>
  <c r="K52" i="19" s="1"/>
  <c r="H51" i="19"/>
  <c r="K51" i="19" s="1"/>
  <c r="H50" i="19"/>
  <c r="J50" i="19" s="1"/>
  <c r="H49" i="19"/>
  <c r="K49" i="19" s="1"/>
  <c r="H48" i="19"/>
  <c r="K48" i="19" s="1"/>
  <c r="H47" i="19"/>
  <c r="K47" i="19" s="1"/>
  <c r="H46" i="19"/>
  <c r="J46" i="19" s="1"/>
  <c r="K45" i="19"/>
  <c r="H45" i="19"/>
  <c r="J45" i="19" s="1"/>
  <c r="H44" i="19"/>
  <c r="K44" i="19" s="1"/>
  <c r="H43" i="19"/>
  <c r="K43" i="19" s="1"/>
  <c r="H42" i="19"/>
  <c r="J42" i="19" s="1"/>
  <c r="H41" i="19"/>
  <c r="K41" i="19" s="1"/>
  <c r="H40" i="19"/>
  <c r="K40" i="19" s="1"/>
  <c r="H39" i="19"/>
  <c r="K39" i="19" s="1"/>
  <c r="J38" i="19"/>
  <c r="H38" i="19"/>
  <c r="K38" i="19" s="1"/>
  <c r="J37" i="19"/>
  <c r="H37" i="19"/>
  <c r="K37" i="19" s="1"/>
  <c r="H36" i="19"/>
  <c r="K36" i="19" s="1"/>
  <c r="H35" i="19"/>
  <c r="J35" i="19" s="1"/>
  <c r="J34" i="19"/>
  <c r="H34" i="19"/>
  <c r="K34" i="19" s="1"/>
  <c r="J33" i="19"/>
  <c r="H33" i="19"/>
  <c r="K33" i="19" s="1"/>
  <c r="H32" i="19"/>
  <c r="K32" i="19" s="1"/>
  <c r="H31" i="19"/>
  <c r="J31" i="19" s="1"/>
  <c r="J30" i="19"/>
  <c r="H30" i="19"/>
  <c r="K30" i="19" s="1"/>
  <c r="J29" i="19"/>
  <c r="H29" i="19"/>
  <c r="K29" i="19" s="1"/>
  <c r="H28" i="19"/>
  <c r="K28" i="19" s="1"/>
  <c r="H27" i="19"/>
  <c r="J27" i="19" s="1"/>
  <c r="J26" i="19"/>
  <c r="H26" i="19"/>
  <c r="K26" i="19" s="1"/>
  <c r="J25" i="19"/>
  <c r="H25" i="19"/>
  <c r="K25" i="19" s="1"/>
  <c r="H24" i="19"/>
  <c r="K24" i="19" s="1"/>
  <c r="H23" i="19"/>
  <c r="J23" i="19" s="1"/>
  <c r="K22" i="19"/>
  <c r="J22" i="19"/>
  <c r="H22" i="19"/>
  <c r="J21" i="19"/>
  <c r="H21" i="19"/>
  <c r="K21" i="19" s="1"/>
  <c r="H20" i="19"/>
  <c r="K20" i="19" s="1"/>
  <c r="H19" i="19"/>
  <c r="J19" i="19" s="1"/>
  <c r="H18" i="19"/>
  <c r="K18" i="19" s="1"/>
  <c r="J17" i="19"/>
  <c r="H17" i="19"/>
  <c r="K17" i="19" s="1"/>
  <c r="H16" i="19"/>
  <c r="K16" i="19" s="1"/>
  <c r="H15" i="19"/>
  <c r="J15" i="19" s="1"/>
  <c r="J14" i="19"/>
  <c r="H14" i="19"/>
  <c r="K14" i="19" s="1"/>
  <c r="H126" i="16"/>
  <c r="J126" i="16" s="1"/>
  <c r="K125" i="16"/>
  <c r="H125" i="16"/>
  <c r="J125" i="16" s="1"/>
  <c r="H124" i="16"/>
  <c r="K124" i="16" s="1"/>
  <c r="H123" i="16"/>
  <c r="K123" i="16" s="1"/>
  <c r="H122" i="16"/>
  <c r="J122" i="16" s="1"/>
  <c r="H121" i="16"/>
  <c r="K121" i="16" s="1"/>
  <c r="H120" i="16"/>
  <c r="K120" i="16" s="1"/>
  <c r="H119" i="16"/>
  <c r="K119" i="16" s="1"/>
  <c r="H118" i="16"/>
  <c r="J118" i="16" s="1"/>
  <c r="H117" i="16"/>
  <c r="K117" i="16" s="1"/>
  <c r="H116" i="16"/>
  <c r="K116" i="16" s="1"/>
  <c r="H115" i="16"/>
  <c r="K115" i="16" s="1"/>
  <c r="H114" i="16"/>
  <c r="J114" i="16" s="1"/>
  <c r="H113" i="16"/>
  <c r="J113" i="16" s="1"/>
  <c r="H112" i="16"/>
  <c r="K112" i="16" s="1"/>
  <c r="H111" i="16"/>
  <c r="K111" i="16" s="1"/>
  <c r="H110" i="16"/>
  <c r="J110" i="16" s="1"/>
  <c r="H109" i="16"/>
  <c r="K109" i="16" s="1"/>
  <c r="H108" i="16"/>
  <c r="K108" i="16" s="1"/>
  <c r="H107" i="16"/>
  <c r="K107" i="16" s="1"/>
  <c r="H106" i="16"/>
  <c r="J106" i="16" s="1"/>
  <c r="H105" i="16"/>
  <c r="K105" i="16" s="1"/>
  <c r="H104" i="16"/>
  <c r="K104" i="16" s="1"/>
  <c r="H103" i="16"/>
  <c r="K103" i="16" s="1"/>
  <c r="H102" i="16"/>
  <c r="J102" i="16" s="1"/>
  <c r="H101" i="16"/>
  <c r="K101" i="16" s="1"/>
  <c r="H100" i="16"/>
  <c r="K100" i="16" s="1"/>
  <c r="H99" i="16"/>
  <c r="K99" i="16" s="1"/>
  <c r="H98" i="16"/>
  <c r="J98" i="16" s="1"/>
  <c r="H97" i="16"/>
  <c r="K97" i="16" s="1"/>
  <c r="H96" i="16"/>
  <c r="K96" i="16" s="1"/>
  <c r="H95" i="16"/>
  <c r="K95" i="16" s="1"/>
  <c r="H94" i="16"/>
  <c r="J94" i="16" s="1"/>
  <c r="H93" i="16"/>
  <c r="K93" i="16" s="1"/>
  <c r="H92" i="16"/>
  <c r="K92" i="16" s="1"/>
  <c r="H91" i="16"/>
  <c r="K91" i="16" s="1"/>
  <c r="H90" i="16"/>
  <c r="J90" i="16" s="1"/>
  <c r="H89" i="16"/>
  <c r="K89" i="16" s="1"/>
  <c r="H88" i="16"/>
  <c r="K88" i="16" s="1"/>
  <c r="H87" i="16"/>
  <c r="J87" i="16" s="1"/>
  <c r="H86" i="16"/>
  <c r="K86" i="16" s="1"/>
  <c r="H85" i="16"/>
  <c r="K85" i="16" s="1"/>
  <c r="H84" i="16"/>
  <c r="K84" i="16" s="1"/>
  <c r="H83" i="16"/>
  <c r="J83" i="16" s="1"/>
  <c r="H82" i="16"/>
  <c r="K82" i="16" s="1"/>
  <c r="H81" i="16"/>
  <c r="K81" i="16" s="1"/>
  <c r="H80" i="16"/>
  <c r="K80" i="16" s="1"/>
  <c r="H79" i="16"/>
  <c r="J79" i="16" s="1"/>
  <c r="K78" i="16"/>
  <c r="J78" i="16"/>
  <c r="H78" i="16"/>
  <c r="H77" i="16"/>
  <c r="K77" i="16" s="1"/>
  <c r="H76" i="16"/>
  <c r="K76" i="16" s="1"/>
  <c r="H75" i="16"/>
  <c r="J75" i="16" s="1"/>
  <c r="H74" i="16"/>
  <c r="K74" i="16" s="1"/>
  <c r="H73" i="16"/>
  <c r="K73" i="16" s="1"/>
  <c r="H72" i="16"/>
  <c r="K72" i="16" s="1"/>
  <c r="H71" i="16"/>
  <c r="J71" i="16" s="1"/>
  <c r="H70" i="16"/>
  <c r="K70" i="16" s="1"/>
  <c r="J69" i="16"/>
  <c r="H69" i="16"/>
  <c r="K69" i="16" s="1"/>
  <c r="H68" i="16"/>
  <c r="K68" i="16" s="1"/>
  <c r="H67" i="16"/>
  <c r="J67" i="16" s="1"/>
  <c r="K66" i="16"/>
  <c r="H66" i="16"/>
  <c r="J66" i="16" s="1"/>
  <c r="H65" i="16"/>
  <c r="K65" i="16" s="1"/>
  <c r="H64" i="16"/>
  <c r="K64" i="16" s="1"/>
  <c r="H63" i="16"/>
  <c r="J63" i="16" s="1"/>
  <c r="K62" i="16"/>
  <c r="J62" i="16"/>
  <c r="H62" i="16"/>
  <c r="H61" i="16"/>
  <c r="K61" i="16" s="1"/>
  <c r="H60" i="16"/>
  <c r="K60" i="16" s="1"/>
  <c r="H59" i="16"/>
  <c r="J59" i="16" s="1"/>
  <c r="H58" i="16"/>
  <c r="K58" i="16" s="1"/>
  <c r="H57" i="16"/>
  <c r="K57" i="16" s="1"/>
  <c r="H56" i="16"/>
  <c r="K56" i="16" s="1"/>
  <c r="H55" i="16"/>
  <c r="J55" i="16" s="1"/>
  <c r="H54" i="16"/>
  <c r="K54" i="16" s="1"/>
  <c r="J53" i="16"/>
  <c r="H53" i="16"/>
  <c r="K53" i="16" s="1"/>
  <c r="H52" i="16"/>
  <c r="K52" i="16" s="1"/>
  <c r="H51" i="16"/>
  <c r="J51" i="16" s="1"/>
  <c r="K50" i="16"/>
  <c r="H50" i="16"/>
  <c r="J50" i="16" s="1"/>
  <c r="H49" i="16"/>
  <c r="K49" i="16" s="1"/>
  <c r="H48" i="16"/>
  <c r="K48" i="16" s="1"/>
  <c r="H47" i="16"/>
  <c r="J47" i="16" s="1"/>
  <c r="K46" i="16"/>
  <c r="J46" i="16"/>
  <c r="H46" i="16"/>
  <c r="H45" i="16"/>
  <c r="K45" i="16" s="1"/>
  <c r="H44" i="16"/>
  <c r="K44" i="16" s="1"/>
  <c r="H42" i="16"/>
  <c r="J42" i="16" s="1"/>
  <c r="H41" i="16"/>
  <c r="K41" i="16" s="1"/>
  <c r="H40" i="16"/>
  <c r="K40" i="16" s="1"/>
  <c r="H39" i="16"/>
  <c r="K39" i="16" s="1"/>
  <c r="H37" i="16"/>
  <c r="J37" i="16" s="1"/>
  <c r="H36" i="16"/>
  <c r="K36" i="16" s="1"/>
  <c r="J35" i="16"/>
  <c r="H35" i="16"/>
  <c r="K35" i="16" s="1"/>
  <c r="H34" i="16"/>
  <c r="K34" i="16" s="1"/>
  <c r="H33" i="16"/>
  <c r="K33" i="16" s="1"/>
  <c r="H32" i="16"/>
  <c r="K32" i="16" s="1"/>
  <c r="H31" i="16"/>
  <c r="K31" i="16" s="1"/>
  <c r="H30" i="16"/>
  <c r="K30" i="16" s="1"/>
  <c r="K29" i="16"/>
  <c r="H29" i="16"/>
  <c r="J29" i="16" s="1"/>
  <c r="H28" i="16"/>
  <c r="K28" i="16" s="1"/>
  <c r="H27" i="16"/>
  <c r="K27" i="16" s="1"/>
  <c r="H26" i="16"/>
  <c r="K26" i="16" s="1"/>
  <c r="H25" i="16"/>
  <c r="J25" i="16" s="1"/>
  <c r="H24" i="16"/>
  <c r="K24" i="16" s="1"/>
  <c r="H23" i="16"/>
  <c r="K23" i="16" s="1"/>
  <c r="H22" i="16"/>
  <c r="K22" i="16" s="1"/>
  <c r="H21" i="16"/>
  <c r="K21" i="16" s="1"/>
  <c r="H20" i="16"/>
  <c r="J20" i="16" s="1"/>
  <c r="H19" i="16"/>
  <c r="K19" i="16" s="1"/>
  <c r="H18" i="16"/>
  <c r="K18" i="16" s="1"/>
  <c r="H17" i="16"/>
  <c r="K17" i="16" s="1"/>
  <c r="H16" i="16"/>
  <c r="K16" i="16" s="1"/>
  <c r="H15" i="16"/>
  <c r="K15" i="16" s="1"/>
  <c r="H14" i="16"/>
  <c r="K14" i="16" s="1"/>
  <c r="H21" i="18"/>
  <c r="K21" i="18" s="1"/>
  <c r="H19" i="18"/>
  <c r="J19" i="18" s="1"/>
  <c r="H18" i="18"/>
  <c r="K18" i="18" s="1"/>
  <c r="H17" i="18"/>
  <c r="J17" i="18" s="1"/>
  <c r="K16" i="18"/>
  <c r="J16" i="18"/>
  <c r="H16" i="18"/>
  <c r="H15" i="18"/>
  <c r="K15" i="18" s="1"/>
  <c r="H14" i="18"/>
  <c r="K14" i="18" s="1"/>
  <c r="H33" i="17"/>
  <c r="K33" i="17" s="1"/>
  <c r="H32" i="17"/>
  <c r="K32" i="17" s="1"/>
  <c r="H31" i="17"/>
  <c r="J31" i="17" s="1"/>
  <c r="H30" i="17"/>
  <c r="K30" i="17" s="1"/>
  <c r="H29" i="17"/>
  <c r="K29" i="17" s="1"/>
  <c r="H28" i="17"/>
  <c r="K28" i="17" s="1"/>
  <c r="H27" i="17"/>
  <c r="J27" i="17" s="1"/>
  <c r="K26" i="17"/>
  <c r="H26" i="17"/>
  <c r="J26" i="17" s="1"/>
  <c r="H25" i="17"/>
  <c r="K25" i="17" s="1"/>
  <c r="H24" i="17"/>
  <c r="K24" i="17" s="1"/>
  <c r="H23" i="17"/>
  <c r="J23" i="17" s="1"/>
  <c r="K22" i="17"/>
  <c r="J22" i="17"/>
  <c r="H22" i="17"/>
  <c r="H21" i="17"/>
  <c r="K21" i="17" s="1"/>
  <c r="H20" i="17"/>
  <c r="K20" i="17" s="1"/>
  <c r="K19" i="17"/>
  <c r="H19" i="17"/>
  <c r="J19" i="17" s="1"/>
  <c r="H18" i="17"/>
  <c r="K18" i="17" s="1"/>
  <c r="H17" i="17"/>
  <c r="K17" i="17" s="1"/>
  <c r="H16" i="17"/>
  <c r="K16" i="17" s="1"/>
  <c r="H15" i="17"/>
  <c r="J15" i="17" s="1"/>
  <c r="J14" i="17"/>
  <c r="H14" i="17"/>
  <c r="H49" i="15"/>
  <c r="J49" i="15" s="1"/>
  <c r="H48" i="15"/>
  <c r="K48" i="15" s="1"/>
  <c r="H47" i="15"/>
  <c r="J47" i="15" s="1"/>
  <c r="H46" i="15"/>
  <c r="K46" i="15" s="1"/>
  <c r="H45" i="15"/>
  <c r="K45" i="15" s="1"/>
  <c r="H44" i="15"/>
  <c r="K44" i="15" s="1"/>
  <c r="H43" i="15"/>
  <c r="J43" i="15" s="1"/>
  <c r="K42" i="15"/>
  <c r="H42" i="15"/>
  <c r="J42" i="15" s="1"/>
  <c r="H41" i="15"/>
  <c r="K41" i="15" s="1"/>
  <c r="H40" i="15"/>
  <c r="K40" i="15" s="1"/>
  <c r="H39" i="15"/>
  <c r="J39" i="15" s="1"/>
  <c r="K38" i="15"/>
  <c r="J38" i="15"/>
  <c r="H38" i="15"/>
  <c r="H37" i="15"/>
  <c r="K37" i="15" s="1"/>
  <c r="H36" i="15"/>
  <c r="K36" i="15" s="1"/>
  <c r="K35" i="15"/>
  <c r="H35" i="15"/>
  <c r="J35" i="15" s="1"/>
  <c r="H34" i="15"/>
  <c r="K34" i="15" s="1"/>
  <c r="H33" i="15"/>
  <c r="J33" i="15" s="1"/>
  <c r="H32" i="15"/>
  <c r="K32" i="15" s="1"/>
  <c r="H31" i="15"/>
  <c r="J31" i="15" s="1"/>
  <c r="H30" i="15"/>
  <c r="K30" i="15" s="1"/>
  <c r="H29" i="15"/>
  <c r="J29" i="15" s="1"/>
  <c r="H28" i="15"/>
  <c r="K28" i="15" s="1"/>
  <c r="H27" i="15"/>
  <c r="J27" i="15" s="1"/>
  <c r="K26" i="15"/>
  <c r="H26" i="15"/>
  <c r="J26" i="15" s="1"/>
  <c r="H25" i="15"/>
  <c r="J25" i="15" s="1"/>
  <c r="H24" i="15"/>
  <c r="K24" i="15" s="1"/>
  <c r="H23" i="15"/>
  <c r="J23" i="15" s="1"/>
  <c r="H22" i="15"/>
  <c r="K22" i="15" s="1"/>
  <c r="H21" i="15"/>
  <c r="J21" i="15" s="1"/>
  <c r="H20" i="15"/>
  <c r="K20" i="15" s="1"/>
  <c r="K19" i="15"/>
  <c r="H19" i="15"/>
  <c r="J19" i="15" s="1"/>
  <c r="H18" i="15"/>
  <c r="J18" i="15" s="1"/>
  <c r="H17" i="15"/>
  <c r="K17" i="15" s="1"/>
  <c r="H16" i="15"/>
  <c r="K16" i="15" s="1"/>
  <c r="H15" i="15"/>
  <c r="J15" i="15" s="1"/>
  <c r="H14" i="15"/>
  <c r="J22" i="15" l="1"/>
  <c r="H23" i="24"/>
  <c r="J22" i="22"/>
  <c r="K20" i="22"/>
  <c r="J18" i="19"/>
  <c r="J21" i="16"/>
  <c r="J16" i="16"/>
  <c r="K21" i="24"/>
  <c r="K17" i="24"/>
  <c r="J20" i="24"/>
  <c r="J15" i="24"/>
  <c r="J19" i="24"/>
  <c r="J22" i="24"/>
  <c r="J14" i="24"/>
  <c r="J18" i="24"/>
  <c r="K14" i="24"/>
  <c r="K16" i="22"/>
  <c r="K24" i="22" s="1"/>
  <c r="J19" i="22"/>
  <c r="J15" i="22"/>
  <c r="K23" i="22"/>
  <c r="J14" i="22"/>
  <c r="J18" i="22"/>
  <c r="J21" i="22"/>
  <c r="H24" i="22"/>
  <c r="J17" i="22"/>
  <c r="J14" i="20"/>
  <c r="J41" i="19"/>
  <c r="K50" i="19"/>
  <c r="J53" i="19"/>
  <c r="K46" i="19"/>
  <c r="J49" i="19"/>
  <c r="H59" i="19"/>
  <c r="K15" i="19"/>
  <c r="K19" i="19"/>
  <c r="K23" i="19"/>
  <c r="K59" i="19" s="1"/>
  <c r="K27" i="19"/>
  <c r="K31" i="19"/>
  <c r="K35" i="19"/>
  <c r="K42" i="19"/>
  <c r="K58" i="19"/>
  <c r="J24" i="16"/>
  <c r="J33" i="16"/>
  <c r="J41" i="16"/>
  <c r="J49" i="16"/>
  <c r="J58" i="16"/>
  <c r="J65" i="16"/>
  <c r="J74" i="16"/>
  <c r="J81" i="16"/>
  <c r="J86" i="16"/>
  <c r="J89" i="16"/>
  <c r="K94" i="16"/>
  <c r="J97" i="16"/>
  <c r="K106" i="16"/>
  <c r="J109" i="16"/>
  <c r="K114" i="16"/>
  <c r="J117" i="16"/>
  <c r="J15" i="16"/>
  <c r="K20" i="16"/>
  <c r="J36" i="16"/>
  <c r="J54" i="16"/>
  <c r="J61" i="16"/>
  <c r="J45" i="16"/>
  <c r="J70" i="16"/>
  <c r="J77" i="16"/>
  <c r="J23" i="16"/>
  <c r="K25" i="16"/>
  <c r="J40" i="16"/>
  <c r="J57" i="16"/>
  <c r="J73" i="16"/>
  <c r="J82" i="16"/>
  <c r="J85" i="16"/>
  <c r="K90" i="16"/>
  <c r="J93" i="16"/>
  <c r="K98" i="16"/>
  <c r="J101" i="16"/>
  <c r="K113" i="16"/>
  <c r="K122" i="16"/>
  <c r="J16" i="19"/>
  <c r="J20" i="19"/>
  <c r="J24" i="19"/>
  <c r="J28" i="19"/>
  <c r="J32" i="19"/>
  <c r="J36" i="19"/>
  <c r="J40" i="19"/>
  <c r="J44" i="19"/>
  <c r="J48" i="19"/>
  <c r="J52" i="19"/>
  <c r="J56" i="19"/>
  <c r="J39" i="19"/>
  <c r="J43" i="19"/>
  <c r="J47" i="19"/>
  <c r="J51" i="19"/>
  <c r="J55" i="19"/>
  <c r="J17" i="16"/>
  <c r="J19" i="16"/>
  <c r="J28" i="16"/>
  <c r="J32" i="16"/>
  <c r="K37" i="16"/>
  <c r="K42" i="16"/>
  <c r="K47" i="16"/>
  <c r="K51" i="16"/>
  <c r="K55" i="16"/>
  <c r="K59" i="16"/>
  <c r="K63" i="16"/>
  <c r="K67" i="16"/>
  <c r="K71" i="16"/>
  <c r="K75" i="16"/>
  <c r="K79" i="16"/>
  <c r="K83" i="16"/>
  <c r="K87" i="16"/>
  <c r="K102" i="16"/>
  <c r="J105" i="16"/>
  <c r="K118" i="16"/>
  <c r="J121" i="16"/>
  <c r="J27" i="16"/>
  <c r="J31" i="16"/>
  <c r="K110" i="16"/>
  <c r="K126" i="16"/>
  <c r="J14" i="16"/>
  <c r="J18" i="16"/>
  <c r="J22" i="16"/>
  <c r="J26" i="16"/>
  <c r="J30" i="16"/>
  <c r="J34" i="16"/>
  <c r="J39" i="16"/>
  <c r="J44" i="16"/>
  <c r="J48" i="16"/>
  <c r="J52" i="16"/>
  <c r="J56" i="16"/>
  <c r="J60" i="16"/>
  <c r="J64" i="16"/>
  <c r="J68" i="16"/>
  <c r="J72" i="16"/>
  <c r="J76" i="16"/>
  <c r="J80" i="16"/>
  <c r="J84" i="16"/>
  <c r="J88" i="16"/>
  <c r="J92" i="16"/>
  <c r="J96" i="16"/>
  <c r="J100" i="16"/>
  <c r="J104" i="16"/>
  <c r="J108" i="16"/>
  <c r="J112" i="16"/>
  <c r="J116" i="16"/>
  <c r="J120" i="16"/>
  <c r="J124" i="16"/>
  <c r="H127" i="16"/>
  <c r="J91" i="16"/>
  <c r="J95" i="16"/>
  <c r="J99" i="16"/>
  <c r="J103" i="16"/>
  <c r="J107" i="16"/>
  <c r="J111" i="16"/>
  <c r="J115" i="16"/>
  <c r="J119" i="16"/>
  <c r="J123" i="16"/>
  <c r="K17" i="18"/>
  <c r="J21" i="18"/>
  <c r="J15" i="18"/>
  <c r="J14" i="18"/>
  <c r="J18" i="18"/>
  <c r="K19" i="18"/>
  <c r="K22" i="18" s="1"/>
  <c r="H22" i="18"/>
  <c r="H34" i="17"/>
  <c r="K15" i="17"/>
  <c r="J18" i="17"/>
  <c r="K31" i="17"/>
  <c r="K27" i="17"/>
  <c r="J30" i="17"/>
  <c r="K14" i="17"/>
  <c r="K23" i="17"/>
  <c r="J17" i="17"/>
  <c r="J21" i="17"/>
  <c r="J25" i="17"/>
  <c r="J29" i="17"/>
  <c r="J33" i="17"/>
  <c r="J16" i="17"/>
  <c r="J20" i="17"/>
  <c r="J24" i="17"/>
  <c r="J28" i="17"/>
  <c r="J32" i="17"/>
  <c r="H50" i="15"/>
  <c r="K31" i="15"/>
  <c r="J34" i="15"/>
  <c r="K47" i="15"/>
  <c r="K18" i="15"/>
  <c r="K27" i="15"/>
  <c r="J30" i="15"/>
  <c r="K43" i="15"/>
  <c r="J46" i="15"/>
  <c r="K15" i="15"/>
  <c r="J14" i="15"/>
  <c r="K14" i="15"/>
  <c r="K23" i="15"/>
  <c r="K39" i="15"/>
  <c r="J17" i="15"/>
  <c r="J37" i="15"/>
  <c r="J41" i="15"/>
  <c r="J45" i="15"/>
  <c r="J16" i="15"/>
  <c r="J20" i="15"/>
  <c r="K21" i="15"/>
  <c r="J24" i="15"/>
  <c r="K25" i="15"/>
  <c r="J28" i="15"/>
  <c r="K29" i="15"/>
  <c r="J32" i="15"/>
  <c r="K33" i="15"/>
  <c r="J36" i="15"/>
  <c r="J40" i="15"/>
  <c r="J44" i="15"/>
  <c r="J48" i="15"/>
  <c r="K49" i="15"/>
  <c r="K23" i="24" l="1"/>
  <c r="K34" i="17"/>
  <c r="J23" i="24"/>
  <c r="J24" i="22"/>
  <c r="J59" i="19"/>
  <c r="K127" i="16"/>
  <c r="I11" i="16" s="1"/>
  <c r="J127" i="16"/>
  <c r="J22" i="18"/>
  <c r="J34" i="17"/>
  <c r="J50" i="15"/>
  <c r="K50" i="15"/>
  <c r="C11" i="28" l="1"/>
  <c r="I11" i="24" l="1"/>
  <c r="B11" i="28"/>
  <c r="C10" i="28" l="1"/>
  <c r="I11" i="22" l="1"/>
  <c r="B10" i="28"/>
  <c r="H14" i="21"/>
  <c r="K14" i="21" s="1"/>
  <c r="K15" i="21" s="1"/>
  <c r="I11" i="21" l="1"/>
  <c r="B9" i="28"/>
  <c r="J14" i="21"/>
  <c r="J15" i="21" s="1"/>
  <c r="H15" i="21"/>
  <c r="H15" i="20"/>
  <c r="C9" i="28" l="1"/>
  <c r="K15" i="20"/>
  <c r="C8" i="28"/>
  <c r="J15" i="20"/>
  <c r="I11" i="20" l="1"/>
  <c r="B8" i="28"/>
  <c r="C7" i="28"/>
  <c r="I11" i="19" l="1"/>
  <c r="B7" i="28"/>
  <c r="C5" i="28" l="1"/>
  <c r="I11" i="18" l="1"/>
  <c r="B5" i="28"/>
  <c r="C4" i="28" l="1"/>
  <c r="I11" i="17" l="1"/>
  <c r="B4" i="28"/>
  <c r="C6" i="28" l="1"/>
  <c r="B6" i="28" l="1"/>
  <c r="C3" i="28" l="1"/>
  <c r="C13" i="28" s="1"/>
  <c r="I11" i="15" l="1"/>
  <c r="B3" i="28"/>
  <c r="B13" i="28" l="1"/>
</calcChain>
</file>

<file path=xl/sharedStrings.xml><?xml version="1.0" encoding="utf-8"?>
<sst xmlns="http://schemas.openxmlformats.org/spreadsheetml/2006/main" count="1164" uniqueCount="484">
  <si>
    <t>brutto</t>
  </si>
  <si>
    <t>Lp.</t>
  </si>
  <si>
    <t>Opis przedmiotu zamówienia</t>
  </si>
  <si>
    <t>Ilość</t>
  </si>
  <si>
    <t>J.m.</t>
  </si>
  <si>
    <t>Cena jednostkowa netto</t>
  </si>
  <si>
    <t>Wartość netto</t>
  </si>
  <si>
    <t>Wartość brutto</t>
  </si>
  <si>
    <t>CPV</t>
  </si>
  <si>
    <t>Baleron wieprzowy, mięso wieprzowe, produkt wysokowydajny, wędzony</t>
  </si>
  <si>
    <t>kg</t>
  </si>
  <si>
    <t>15833100-7</t>
  </si>
  <si>
    <t>15551300-8</t>
  </si>
  <si>
    <t>Boczek wędzony, parzony mięso wieprzowe, przyprawy naturalne nie zawiera środków konserwujących</t>
  </si>
  <si>
    <t xml:space="preserve">Ćwiartki drobiowe                     </t>
  </si>
  <si>
    <t>15551000-5</t>
  </si>
  <si>
    <t>15431000-8</t>
  </si>
  <si>
    <t>Karkówka bez kości średnio tłusta, surowa</t>
  </si>
  <si>
    <t>15431100-9</t>
  </si>
  <si>
    <t>Kaszanka z kaszy jęczmiennej, krwista z przyprawami</t>
  </si>
  <si>
    <t>15530000-2</t>
  </si>
  <si>
    <t>15511700-0</t>
  </si>
  <si>
    <t>15511300-6</t>
  </si>
  <si>
    <t>15511000-3</t>
  </si>
  <si>
    <t>Kiełbasa parówkowa wędlina średnio – rozdrobniona mięso drobiowo-wieprzowe; min.25% mięsa drobiowego, 16% mięsa wieprzowego</t>
  </si>
  <si>
    <t>15542300-2</t>
  </si>
  <si>
    <t>Kiełbasa piwna wędlina średnio rozdrobniona, minimum 70 % mięsa wieprzowego klasy I</t>
  </si>
  <si>
    <t>15543000-6</t>
  </si>
  <si>
    <t xml:space="preserve">Kiełbasa szynkowa, min.70% mięsa wieprzowego, produkt wysoko wydajny                  </t>
  </si>
  <si>
    <t>15542200-1</t>
  </si>
  <si>
    <t xml:space="preserve">Kurczak świeży o masie od 1,60 do 1,80 kg                   </t>
  </si>
  <si>
    <t>15512200-2</t>
  </si>
  <si>
    <t>Mielone mięso wieprzowe, surowe przemielone na średnim sicie, bez przypraw</t>
  </si>
  <si>
    <t>Mięso gulaszowe wieprzowe  kl.II</t>
  </si>
  <si>
    <t>Mortadela  wędlina drobno- rozdrobniona, mięso wieprzowe i wołowe</t>
  </si>
  <si>
    <t>Ogonówka wędzona mięso wieprzowe od szynki</t>
  </si>
  <si>
    <t xml:space="preserve">Pasztet  drobiowy, a’160g  konserwa sterylizowana, zawartość  mięsa drobiowego 20 % oraz wątroby   </t>
  </si>
  <si>
    <t>szt.</t>
  </si>
  <si>
    <t>Pasztet zapiekany, 25% mięsa (20% mięsa wieprzowego, 5% mięsa drobiowego)</t>
  </si>
  <si>
    <t>Pieczeń rzymska wędlina drobno- rozdrobniona, mięso drobiowo-wieprzowe; min. 25% mięsa z drobiu, 25% mięsa wieprzowego)</t>
  </si>
  <si>
    <t>Piersi drobiowe – filet drobiowy</t>
  </si>
  <si>
    <t>Polędwica sopocka wędlina, mięso wieprzowe</t>
  </si>
  <si>
    <t>Porcje rosołowe drobiowe</t>
  </si>
  <si>
    <t>Salceson domowy, wędlina podrobowa z mięsa z głów wieprzowych, ozorków i serca wieprzowego</t>
  </si>
  <si>
    <t>Szynka konserwowa mielona, produkt blokowy średnio rozdrobniony, min. 55% mięsa wieprzowego</t>
  </si>
  <si>
    <t>Szynka wieprzowa gotowana, min. 80% mięsa wieprzowego, przyprawy naturalne</t>
  </si>
  <si>
    <t>Wątrobianka wyrób podrobowy</t>
  </si>
  <si>
    <t xml:space="preserve">Wątróbka drobiowa              </t>
  </si>
  <si>
    <t>Żeberka wieprzowe (paski) - mięso wieprzowe, surowe</t>
  </si>
  <si>
    <t xml:space="preserve">RAZEM  </t>
  </si>
  <si>
    <t>Gramatura</t>
  </si>
  <si>
    <t>Wartość VAT</t>
  </si>
  <si>
    <t>Ananasy w puszce w plastrach</t>
  </si>
  <si>
    <t>15332400-8</t>
  </si>
  <si>
    <t>Barszcz biały Winiary lub produkt równoważny</t>
  </si>
  <si>
    <t>15891000-0</t>
  </si>
  <si>
    <t>Barszcz czerwony Winiary lub produkt równoważny</t>
  </si>
  <si>
    <t>15891000-1</t>
  </si>
  <si>
    <t>Bita śmietana w proszku</t>
  </si>
  <si>
    <t>15512900-9</t>
  </si>
  <si>
    <t>Brzoskwinie w puszce połówki w syropie</t>
  </si>
  <si>
    <t>Budyń bez cukru</t>
  </si>
  <si>
    <t>15600000-4</t>
  </si>
  <si>
    <t>Chrzan tarty na kwasku cytrynowym, Rolnik lub produkt równoważny</t>
  </si>
  <si>
    <t>szt</t>
  </si>
  <si>
    <t>15800000-6</t>
  </si>
  <si>
    <t>Ciastka bezglutenowe</t>
  </si>
  <si>
    <t>15812000-3</t>
  </si>
  <si>
    <t>Ciastka Krakersy</t>
  </si>
  <si>
    <t>Cukier kryształ biały</t>
  </si>
  <si>
    <t>15831000-2</t>
  </si>
  <si>
    <t>Cukier waniliowy</t>
  </si>
  <si>
    <t>15830000-5</t>
  </si>
  <si>
    <t>Cukierki czekoladowe nadziewane, mieszanka</t>
  </si>
  <si>
    <t>15842000-2</t>
  </si>
  <si>
    <t>Czekolada mleczna</t>
  </si>
  <si>
    <t>15842100-3</t>
  </si>
  <si>
    <t>Czosnek mielony, granulowany suszony</t>
  </si>
  <si>
    <t>15870000-7</t>
  </si>
  <si>
    <t>Cynamon</t>
  </si>
  <si>
    <t>Ćwikła z chrzanem pasteryzowana, Orzeł lub produkt równoważny</t>
  </si>
  <si>
    <t>15331480-5</t>
  </si>
  <si>
    <t>Drożdże spożywcze suche</t>
  </si>
  <si>
    <t>15898000-9</t>
  </si>
  <si>
    <t>15332290-3</t>
  </si>
  <si>
    <t>Fasola biała piękny Jaś</t>
  </si>
  <si>
    <t>15331130-7</t>
  </si>
  <si>
    <t xml:space="preserve">Fasolka konserwowa szparagowa cięta   </t>
  </si>
  <si>
    <t>15331400-1</t>
  </si>
  <si>
    <t>Galaretka owocowa z cukrem</t>
  </si>
  <si>
    <t>15332240-8</t>
  </si>
  <si>
    <t>Groch łuskany połówki</t>
  </si>
  <si>
    <t xml:space="preserve">Groszek konserwowy zielony   </t>
  </si>
  <si>
    <t>Herbata ekspresowa Lipton lub równoważna</t>
  </si>
  <si>
    <t>15863000-5</t>
  </si>
  <si>
    <t>Herbata granulowana czarna aromatyczna</t>
  </si>
  <si>
    <t>Kakao ciemne aromatyczne</t>
  </si>
  <si>
    <t>15840000-8</t>
  </si>
  <si>
    <t>Kasza gryczana prażona cała</t>
  </si>
  <si>
    <t>15613100-9</t>
  </si>
  <si>
    <t>Kasza jaglana</t>
  </si>
  <si>
    <t>15613300-1</t>
  </si>
  <si>
    <t xml:space="preserve">Kasza jęczmienna średnia, wiejska        </t>
  </si>
  <si>
    <t>Kasza kukurydziana</t>
  </si>
  <si>
    <t>Kasza manna zwykła</t>
  </si>
  <si>
    <t>Kawa naturalna mielona o intensywnym smaku i aromacie</t>
  </si>
  <si>
    <t>15861000-1</t>
  </si>
  <si>
    <t xml:space="preserve">Kawa rozpuszczalna naturalna z kofeiną </t>
  </si>
  <si>
    <t xml:space="preserve">Kawa rozpuszczalna zbożowa              </t>
  </si>
  <si>
    <t>15861200-3</t>
  </si>
  <si>
    <t xml:space="preserve">Keczup łagodny o zawartości koncentratu pomidorowego 30 %                      </t>
  </si>
  <si>
    <t>15871230-5</t>
  </si>
  <si>
    <t>Kisiel bez cukru</t>
  </si>
  <si>
    <t>Koncentrat pomidor.  30%</t>
  </si>
  <si>
    <t>15331427-6</t>
  </si>
  <si>
    <t>Kukurydza konserwowa delikatesowa żółta słodka</t>
  </si>
  <si>
    <t>Kwasek cytrynowy</t>
  </si>
  <si>
    <t>Liść laurowy</t>
  </si>
  <si>
    <t>15872000-1</t>
  </si>
  <si>
    <t>Majeranek otarty</t>
  </si>
  <si>
    <t>Majonez Winiary lub produkt równoważny</t>
  </si>
  <si>
    <t>15871273-8</t>
  </si>
  <si>
    <t>Mak sypki niebieski</t>
  </si>
  <si>
    <t>Makaron bezglutenowy</t>
  </si>
  <si>
    <t>15851100-9</t>
  </si>
  <si>
    <t>Makaron gwiazdki,ryż, zacierka</t>
  </si>
  <si>
    <t>Marmolada wieloowocowa o konsystencji stałej</t>
  </si>
  <si>
    <t>Mąka bezglutenowa ryżowa</t>
  </si>
  <si>
    <t>15612210-6</t>
  </si>
  <si>
    <t>Mąka bezglutenowa kukurydziana</t>
  </si>
  <si>
    <t>Mąka kokosowa</t>
  </si>
  <si>
    <t xml:space="preserve">Mąka pszenna  typ 450            </t>
  </si>
  <si>
    <t>15612100-2</t>
  </si>
  <si>
    <t>Mąka ziemniaczana</t>
  </si>
  <si>
    <t>15612300-4</t>
  </si>
  <si>
    <t>Miód pszczeli lipowy</t>
  </si>
  <si>
    <t>03142100-9</t>
  </si>
  <si>
    <t xml:space="preserve">Musztarda  z gorczycy                </t>
  </si>
  <si>
    <t>15871000-4</t>
  </si>
  <si>
    <t>Napoje gazowane owocowe</t>
  </si>
  <si>
    <t>15981400-2</t>
  </si>
  <si>
    <t>Ocet 10 %</t>
  </si>
  <si>
    <t>15871110-8</t>
  </si>
  <si>
    <t xml:space="preserve">Ogórek konserwowy gruntowy    </t>
  </si>
  <si>
    <t xml:space="preserve">Olej roślinny rzepakowy                           </t>
  </si>
  <si>
    <t>1 l</t>
  </si>
  <si>
    <t>15411100-3</t>
  </si>
  <si>
    <t>Paluszki słone</t>
  </si>
  <si>
    <t>15820000-2</t>
  </si>
  <si>
    <t xml:space="preserve">Papryka konserwowa słodka krojona </t>
  </si>
  <si>
    <t>Papryka mielona słodka</t>
  </si>
  <si>
    <t>Pieczarki konserwowe w całości</t>
  </si>
  <si>
    <t xml:space="preserve">Pieprz prawdziwy czarny naturalnie mielony       </t>
  </si>
  <si>
    <t>15872100-2</t>
  </si>
  <si>
    <t>Płatki jęczmienne błyskawiczne</t>
  </si>
  <si>
    <t>15613380-5</t>
  </si>
  <si>
    <t xml:space="preserve">Płatki kukurydziane bogate w witaminy i żelazo   </t>
  </si>
  <si>
    <t>15613311-1</t>
  </si>
  <si>
    <t>Płatki owsiane górskie ekstra</t>
  </si>
  <si>
    <t>Płatki ryżowe błyskawiczne</t>
  </si>
  <si>
    <t>15614000-5</t>
  </si>
  <si>
    <t>Proszek do pieczenia</t>
  </si>
  <si>
    <t>Przyprawa do drobiu mieszanka przypraw ziołowo korzennych</t>
  </si>
  <si>
    <t>Rodzynki średniej wielkości suszone</t>
  </si>
  <si>
    <t>03222115-2</t>
  </si>
  <si>
    <t>15614100-6</t>
  </si>
  <si>
    <t xml:space="preserve">Sałatka wielowarzywna </t>
  </si>
  <si>
    <t>Sałatka wielowarzywna z ogórka</t>
  </si>
  <si>
    <t>Soda oczyszczana</t>
  </si>
  <si>
    <t>15831500-7</t>
  </si>
  <si>
    <t>Soki owocowe pitne</t>
  </si>
  <si>
    <t>15321000-4</t>
  </si>
  <si>
    <t xml:space="preserve">Sól jodowana                               </t>
  </si>
  <si>
    <t>15872400-5</t>
  </si>
  <si>
    <t>Szczaw konserwowy siekany</t>
  </si>
  <si>
    <t>Wiórka kokosowe</t>
  </si>
  <si>
    <t>Woda mineralna gazowana</t>
  </si>
  <si>
    <t>15981000-8</t>
  </si>
  <si>
    <t>Woda mineralna niegazowana</t>
  </si>
  <si>
    <t>Ziele angielskie</t>
  </si>
  <si>
    <t>Żelatyna spożywcza</t>
  </si>
  <si>
    <t>24621000-3</t>
  </si>
  <si>
    <t>Makrela wędzona (tusza bez głowy)</t>
  </si>
  <si>
    <t>15241500-4</t>
  </si>
  <si>
    <t>Panga mrożony filet (ryba 20% glazury IGF)</t>
  </si>
  <si>
    <t>15220000-6</t>
  </si>
  <si>
    <t>Śledź matjas (filety solone)</t>
  </si>
  <si>
    <t>15241200-1</t>
  </si>
  <si>
    <t>Śledź w pomidorach  (a’330g popularny min.50 % ryby)</t>
  </si>
  <si>
    <t>330 g</t>
  </si>
  <si>
    <t>15200000-0</t>
  </si>
  <si>
    <t>Pasta rybna (a'120g)</t>
  </si>
  <si>
    <t>120 g</t>
  </si>
  <si>
    <t>15210000-3</t>
  </si>
  <si>
    <t>Brzoskwinie średniej wielkości, soczyste</t>
  </si>
  <si>
    <t>03222332-9</t>
  </si>
  <si>
    <t>Buraczki ćwikłowe, średniej wielkości</t>
  </si>
  <si>
    <t>03221111-7</t>
  </si>
  <si>
    <t>Cebula zwykła</t>
  </si>
  <si>
    <t>03221113-1</t>
  </si>
  <si>
    <t>Czosnek biały w ząbkach</t>
  </si>
  <si>
    <t>03221110-0</t>
  </si>
  <si>
    <t>Jabłka średniej wielkości, Lobo, Korfland, Golden, Jonahtan</t>
  </si>
  <si>
    <t xml:space="preserve">Kalafiory średniej wielkości </t>
  </si>
  <si>
    <t>03221420-6</t>
  </si>
  <si>
    <t>Kapusta biała średniej wielkości</t>
  </si>
  <si>
    <t>03221410-3</t>
  </si>
  <si>
    <t>Kapusta czerwona</t>
  </si>
  <si>
    <t>Kapusta młoda biała</t>
  </si>
  <si>
    <t>Kapusta pekińska</t>
  </si>
  <si>
    <t xml:space="preserve">Koper zielony </t>
  </si>
  <si>
    <t>pęcz.</t>
  </si>
  <si>
    <t>03212000-0</t>
  </si>
  <si>
    <t>Marchew soczysta jadalna</t>
  </si>
  <si>
    <t>03221112-4</t>
  </si>
  <si>
    <t>Ogórek świeży gruntowy, szklarniowy</t>
  </si>
  <si>
    <t>03221270-9</t>
  </si>
  <si>
    <t>Papryka świeża czerwona</t>
  </si>
  <si>
    <t>03221230-7</t>
  </si>
  <si>
    <t>Pieczarki świeże</t>
  </si>
  <si>
    <t>03221260-6</t>
  </si>
  <si>
    <t>Pietruszka korzeń</t>
  </si>
  <si>
    <t>Pietruszka zielona</t>
  </si>
  <si>
    <t>03221300-9</t>
  </si>
  <si>
    <t>Pomidory średniej wielkości 100 – 150 gr.</t>
  </si>
  <si>
    <t>03221240-0</t>
  </si>
  <si>
    <t>Pora średniej wielkości</t>
  </si>
  <si>
    <t>03221100-7</t>
  </si>
  <si>
    <t>Rzodkiew biała</t>
  </si>
  <si>
    <t xml:space="preserve">Rzodkiewka czerwona, nie ostra </t>
  </si>
  <si>
    <t>Sałata głowiasta masłowa</t>
  </si>
  <si>
    <t>03221310-2</t>
  </si>
  <si>
    <t>Seler korzeń</t>
  </si>
  <si>
    <t>01121110-5</t>
  </si>
  <si>
    <t>Szczypior zielony</t>
  </si>
  <si>
    <t>Truskawki dojrzałe, czerwone</t>
  </si>
  <si>
    <t>03222313-0</t>
  </si>
  <si>
    <t>Brokuły</t>
  </si>
  <si>
    <t>03221440-9</t>
  </si>
  <si>
    <t xml:space="preserve">Sałata lodowa </t>
  </si>
  <si>
    <t>Arbuz dojrzały , czerwony</t>
  </si>
  <si>
    <t>Banany dojrzałe</t>
  </si>
  <si>
    <t>03222111-4</t>
  </si>
  <si>
    <t xml:space="preserve">Cytryna </t>
  </si>
  <si>
    <t>03222210-8</t>
  </si>
  <si>
    <t>Kapusta kiszona z marchewką i kminkiem</t>
  </si>
  <si>
    <t>15331142-4</t>
  </si>
  <si>
    <t xml:space="preserve">Kiwi </t>
  </si>
  <si>
    <t>03222118-3</t>
  </si>
  <si>
    <t>03222240-7</t>
  </si>
  <si>
    <t>Pomarańcze średniej wielkości z cienką skórką</t>
  </si>
  <si>
    <t>03222220-1</t>
  </si>
  <si>
    <t>Winogron zielony</t>
  </si>
  <si>
    <t>03222340-8</t>
  </si>
  <si>
    <t>Grejfrut czerwony, średniej wielkości</t>
  </si>
  <si>
    <t>Cukinia</t>
  </si>
  <si>
    <t>Ogórki kiszone średniej wielkości</t>
  </si>
  <si>
    <t>Jajka świeże  kurze - M</t>
  </si>
  <si>
    <t>03142500-3</t>
  </si>
  <si>
    <t>Deser  120 g, (smak banan, pieczone jabłko, czekolada, wanilia)</t>
  </si>
  <si>
    <t>Jogurt naturalny 180 g</t>
  </si>
  <si>
    <t>180 g</t>
  </si>
  <si>
    <t>Jogurt owocowy bez kawałków owoców a’125</t>
  </si>
  <si>
    <t>125 g</t>
  </si>
  <si>
    <t>Kefir a’400 ml o zawartości tłuszczu 2 %</t>
  </si>
  <si>
    <t>400 ml</t>
  </si>
  <si>
    <t>Margaryna do smarowania chleba  a’500 g zawartość tłuszczu roślinnego 20 % zaw. Witaminy A1, D3, E</t>
  </si>
  <si>
    <t>500 g</t>
  </si>
  <si>
    <t>250 g</t>
  </si>
  <si>
    <t>Masło 82% tłuszczu</t>
  </si>
  <si>
    <t>200 g</t>
  </si>
  <si>
    <t>Mleko w proszku</t>
  </si>
  <si>
    <t xml:space="preserve">Mleko pasteryzowane o zawartości tłuszczu 2%    a’1 L                       </t>
  </si>
  <si>
    <t>1l</t>
  </si>
  <si>
    <t>l</t>
  </si>
  <si>
    <t xml:space="preserve">Mleko UHT o zawartości tłuszczu 2%    a’1 L (w kartonie)                      </t>
  </si>
  <si>
    <t>Mleko bez laktozy o zawartości tłuszczu 2%, a'1 L (w kartonie)</t>
  </si>
  <si>
    <t>Ser ala feta</t>
  </si>
  <si>
    <t>Ser żółty twardy min. 25,5 % tłuszczu o smaku łagodnym</t>
  </si>
  <si>
    <t>Serek topiony a’100 g tłusty o zawartości tłuszczu 27 %</t>
  </si>
  <si>
    <t>100 g</t>
  </si>
  <si>
    <t>Serek topiony plastry o zawartości  tłuszczu  23 gramy  a’130 gram</t>
  </si>
  <si>
    <t>130 g</t>
  </si>
  <si>
    <t>Śmietana 30%  a’500 ml</t>
  </si>
  <si>
    <t>500 ml</t>
  </si>
  <si>
    <t>Śmietana 18%  a’500 ml</t>
  </si>
  <si>
    <t>Twaróg półtłusty zawartość tłuszczu 4%</t>
  </si>
  <si>
    <t>15542100-0</t>
  </si>
  <si>
    <t>netto</t>
  </si>
  <si>
    <t>Chleb żytni, pełnoziarnisty krojony</t>
  </si>
  <si>
    <t>0,60 kg</t>
  </si>
  <si>
    <t>15811100-7</t>
  </si>
  <si>
    <t>Chleb pszenny krojony</t>
  </si>
  <si>
    <t>0,50 kg</t>
  </si>
  <si>
    <t>Chleb razowy krojony</t>
  </si>
  <si>
    <t>Bułka tarta pszenna</t>
  </si>
  <si>
    <t>1 kg</t>
  </si>
  <si>
    <t>15821000-9</t>
  </si>
  <si>
    <t>Pączek z marmoladą</t>
  </si>
  <si>
    <t>15811200-8</t>
  </si>
  <si>
    <t>Szpinak rozdrobniony</t>
  </si>
  <si>
    <t>15331170-9</t>
  </si>
  <si>
    <t>Mieszanka kompotowa</t>
  </si>
  <si>
    <t>15331170-5</t>
  </si>
  <si>
    <t>Kalafior mrożony różyczki</t>
  </si>
  <si>
    <t>Flaki wołowe blanszowane</t>
  </si>
  <si>
    <t>15130000-8</t>
  </si>
  <si>
    <t>Brukselka</t>
  </si>
  <si>
    <t>15555100-4</t>
  </si>
  <si>
    <t>15310000-4</t>
  </si>
  <si>
    <t>Nazwa i adres Zamawiającego:</t>
  </si>
  <si>
    <t>Dom Pomocy Społecznej dla Dorosłych „Prząśnik” w Brenniku
Brennik 24, 59-243 Ruja</t>
  </si>
  <si>
    <t xml:space="preserve">FORMULARZ  ILOŚCIOWO-CENOWY       </t>
  </si>
  <si>
    <t>Nazwa i adres Wykonawcy:</t>
  </si>
  <si>
    <t>Nazwa:</t>
  </si>
  <si>
    <t>NIP:</t>
  </si>
  <si>
    <t>Numer konta:</t>
  </si>
  <si>
    <t>Adres:</t>
  </si>
  <si>
    <t>REGON:</t>
  </si>
  <si>
    <t>tel.:
e-mail:</t>
  </si>
  <si>
    <t xml:space="preserve">
</t>
  </si>
  <si>
    <t xml:space="preserve">CENA OFERTOWA </t>
  </si>
  <si>
    <t>Stawka VAT
[%]</t>
  </si>
  <si>
    <t xml:space="preserve">Kiełbasa biała - zaparzana, 70% mięsa wieprzowego klasy I </t>
  </si>
  <si>
    <t xml:space="preserve">Kiełbasa cienka, wędlina średnio - rozdrobniona, minimum 70% mięsa wieprzowego klasy I </t>
  </si>
  <si>
    <t xml:space="preserve">Kiełbasa krakowska parzona, wędlina średnio- rozdrobniona  mięso wieprzowe i wołowe, 82% mięsa klasy I </t>
  </si>
  <si>
    <t>Schab bez kości, mięso wieprzowe</t>
  </si>
  <si>
    <t xml:space="preserve">data i podpis </t>
  </si>
  <si>
    <t>Stawka VAT 
[%]</t>
  </si>
  <si>
    <t xml:space="preserve">Zupa grzybowa w proszku </t>
  </si>
  <si>
    <t>Warość VAT</t>
  </si>
  <si>
    <t>Maślanka</t>
  </si>
  <si>
    <t>Stawka VAT
 [%]</t>
  </si>
  <si>
    <t xml:space="preserve">Cena jednostkowa </t>
  </si>
  <si>
    <t>03221250-3</t>
  </si>
  <si>
    <t>03222320-2</t>
  </si>
  <si>
    <t>Mintaj mrożony filet (ryba 20% glazury IGF)</t>
  </si>
  <si>
    <t>Gruszki, średniej wielkości, słodkie</t>
  </si>
  <si>
    <t>Rogal</t>
  </si>
  <si>
    <t>op.</t>
  </si>
  <si>
    <t>Stawka VAT*
[%]</t>
  </si>
  <si>
    <t>*stawka VAT obowiązująca w dniu składania oferty</t>
  </si>
  <si>
    <t>Ziemniaki jadalne odmiana Bryza</t>
  </si>
  <si>
    <t>Nabiał</t>
  </si>
  <si>
    <t>Pieczywo</t>
  </si>
  <si>
    <t>Jaja</t>
  </si>
  <si>
    <t>Ziemniaki</t>
  </si>
  <si>
    <t>Ryby</t>
  </si>
  <si>
    <t>Mrożonki</t>
  </si>
  <si>
    <t>Serek wiejski 200 g twarożek</t>
  </si>
  <si>
    <t>Tuńczyk</t>
  </si>
  <si>
    <t>70g</t>
  </si>
  <si>
    <t>Warzywa i owoce</t>
  </si>
  <si>
    <t>Artykuły spożywcze</t>
  </si>
  <si>
    <t>Mięso i wędliny</t>
  </si>
  <si>
    <t>Wartość ogółem brutto</t>
  </si>
  <si>
    <t>Wartość ogółem netto</t>
  </si>
  <si>
    <t>Żywność II tercja 2024</t>
  </si>
  <si>
    <t>Dorsz mrożony filet (ryba 20% glazury IGF)</t>
  </si>
  <si>
    <t>Makrela w oleju (a’330g  min.70 % ryby)</t>
  </si>
  <si>
    <t>Makrela w pomidorach (a’330g  min.70 % ryby)</t>
  </si>
  <si>
    <t>Herbatniki kruche, maślane z posypką cukrową</t>
  </si>
  <si>
    <t xml:space="preserve">Sok – Syrop zapachowy do napojów z cukrem (różne smaki: cytryna, pomarańcza, malina, truskawka, wiśnia)                </t>
  </si>
  <si>
    <t>Przyprawa sypka do zup, potraw mięsnych i ryb "kucharek" lub równoważny</t>
  </si>
  <si>
    <t>Filet maślany z indyka, min. 56% mięsa drobiowego</t>
  </si>
  <si>
    <t>Przyprawa w płynie do zup "Maggi", "Winiary" lub równoważny</t>
  </si>
  <si>
    <t xml:space="preserve">Mandarynki </t>
  </si>
  <si>
    <t xml:space="preserve">Nektarynki </t>
  </si>
  <si>
    <t xml:space="preserve">Drożdże </t>
  </si>
  <si>
    <t>Oregano</t>
  </si>
  <si>
    <t>Przyprawa do gyrosa</t>
  </si>
  <si>
    <t>15512000-0</t>
  </si>
  <si>
    <t>Truskawka mrożona</t>
  </si>
  <si>
    <t xml:space="preserve">Warzywa na patelnie mrożone, sześcioskładnikowe  </t>
  </si>
  <si>
    <t>Bułka maślana trojak</t>
  </si>
  <si>
    <t>0,1 kg</t>
  </si>
  <si>
    <t>0,4 kg</t>
  </si>
  <si>
    <t>0,045 kg</t>
  </si>
  <si>
    <t>0,8 kg</t>
  </si>
  <si>
    <t>0,064 kg</t>
  </si>
  <si>
    <t>0,16 kg</t>
  </si>
  <si>
    <t>0,18 kg</t>
  </si>
  <si>
    <t>0,032 kg</t>
  </si>
  <si>
    <t>0,02 kg</t>
  </si>
  <si>
    <t>0,28 kg</t>
  </si>
  <si>
    <t>0,09 kg</t>
  </si>
  <si>
    <t xml:space="preserve">0,1 kg </t>
  </si>
  <si>
    <t>0,25 kg</t>
  </si>
  <si>
    <t>0,2 kg</t>
  </si>
  <si>
    <t>0,15 kg</t>
  </si>
  <si>
    <t>0,04 kg</t>
  </si>
  <si>
    <t>0,7 kg</t>
  </si>
  <si>
    <t>0,21 kg</t>
  </si>
  <si>
    <t>1,5 l</t>
  </si>
  <si>
    <t>0,5 l</t>
  </si>
  <si>
    <t>0,9 kg</t>
  </si>
  <si>
    <t xml:space="preserve">Dżem owocowy niskosłodzony                           </t>
  </si>
  <si>
    <t>0,008 kg</t>
  </si>
  <si>
    <t>0,27 kg</t>
  </si>
  <si>
    <t>0,03 kg</t>
  </si>
  <si>
    <t>0,05 kg</t>
  </si>
  <si>
    <t>0,055 kg</t>
  </si>
  <si>
    <t>0,015 kg</t>
  </si>
  <si>
    <t>0,05  kg</t>
  </si>
  <si>
    <t>160 g</t>
  </si>
  <si>
    <t>270 g</t>
  </si>
  <si>
    <t>M</t>
  </si>
  <si>
    <t>Instrukcja wypełnienia formularza ilościowo-cenowego</t>
  </si>
  <si>
    <t>Wykonawca wypełniając formularz ilościow-cenowy uzupełnia w nim:</t>
  </si>
  <si>
    <t>1) Dane Wykonawcy w nagłówku formularza;</t>
  </si>
  <si>
    <t>2) Ceny jednostkowe netto artykułów żywnościowych;</t>
  </si>
  <si>
    <t>3) Obowiązującą na dzień składania oferty stawkę procentową podatku od towarów         i usług VAT. Uwaga! Formularz zawiera wstępnie zdefiniowane stawki, Wykonawca winien wskazać właściwą stawkę.</t>
  </si>
  <si>
    <t xml:space="preserve">Pozostałe pola formularza są nieedytowalne a ich wypełnienie następuje automatycznie na podstawie zdefiniowanej formuły, włącznie z podsumowaniem wartości netto i brutto formularza. </t>
  </si>
  <si>
    <t>Cielęcina łopatka b/k</t>
  </si>
  <si>
    <t>15111200-1</t>
  </si>
  <si>
    <t>Cielęcina szynka b/k</t>
  </si>
  <si>
    <t>Szynka z kurczaka, minimum 60% mięsa drobiowego klasy I</t>
  </si>
  <si>
    <t xml:space="preserve">Szynka z indyka, min. 60% mięsa </t>
  </si>
  <si>
    <t>Wołowina udziec b/k</t>
  </si>
  <si>
    <t>15111000-1</t>
  </si>
  <si>
    <t>Wołowina polędwica b/k</t>
  </si>
  <si>
    <t>Margaryna mleczna a’250 g o zmniejszonej zawartości tłuszczu , tłuszcz całkowity 60 g , może zawierać śladowe ilości mleka</t>
  </si>
  <si>
    <t>Bazylia suszona</t>
  </si>
  <si>
    <t>15872300-4</t>
  </si>
  <si>
    <t xml:space="preserve">Ciecierzyca konserwowa w puszce </t>
  </si>
  <si>
    <t>Kasza kuskus</t>
  </si>
  <si>
    <t>15851250-5</t>
  </si>
  <si>
    <t>Kasza pęczak</t>
  </si>
  <si>
    <t>15613000-8</t>
  </si>
  <si>
    <t xml:space="preserve">Kurkuma mielona </t>
  </si>
  <si>
    <t xml:space="preserve">Makaron kolanka 2  jajeczny o zawartości tłuszczu 3 g </t>
  </si>
  <si>
    <t>Makaron łazanki 2  jajeczny o zawartości tłuszczu 3 g, a'40dkg</t>
  </si>
  <si>
    <t xml:space="preserve">Makaron nitki  2 jajeczny o zawartości tłuszczu 3 g, a'40dkg </t>
  </si>
  <si>
    <t>Makaron rurki 2  jajeczny o zawartości tłuszczu 3 g, a'40dkg</t>
  </si>
  <si>
    <t>Makaron świderki  2 jajeczny o zawartości tłuszczu 3 g, a'40dkg</t>
  </si>
  <si>
    <t>Makaron pełnoziarnisty (rurki, świderki)</t>
  </si>
  <si>
    <t xml:space="preserve">Mąka pszenna pełnoziarnista </t>
  </si>
  <si>
    <t xml:space="preserve">Musli pełnoziarniste </t>
  </si>
  <si>
    <t>15613313-5</t>
  </si>
  <si>
    <t xml:space="preserve">Oliwiki zielone drylowane w zalewie </t>
  </si>
  <si>
    <t>0,23 kg</t>
  </si>
  <si>
    <t>03222400-7</t>
  </si>
  <si>
    <t>Pomidory w puszce</t>
  </si>
  <si>
    <t>15331423-8</t>
  </si>
  <si>
    <t xml:space="preserve">Ryż biały długoziarnisty                             </t>
  </si>
  <si>
    <t xml:space="preserve">Ryż brązowy </t>
  </si>
  <si>
    <t>03211300-6</t>
  </si>
  <si>
    <t xml:space="preserve">Soczewica konserwowa czerwona w puszce </t>
  </si>
  <si>
    <t xml:space="preserve">Soja konserwowa w puszce </t>
  </si>
  <si>
    <t xml:space="preserve">Sos pieczeniowy w proszku </t>
  </si>
  <si>
    <t>15871260-4</t>
  </si>
  <si>
    <t>Tymianek suszony</t>
  </si>
  <si>
    <t>Avokado</t>
  </si>
  <si>
    <t>03222117-6</t>
  </si>
  <si>
    <t>Borówki amerykańskie</t>
  </si>
  <si>
    <t>03222310-9</t>
  </si>
  <si>
    <t>Grzyby suszone - podgrzybek (opakowanie 500g)</t>
  </si>
  <si>
    <t>Maliny</t>
  </si>
  <si>
    <t>03222314-7</t>
  </si>
  <si>
    <t xml:space="preserve">Rukola (paczkowana 100 g) </t>
  </si>
  <si>
    <t>0,01 kg</t>
  </si>
  <si>
    <t>0,08 kg</t>
  </si>
  <si>
    <t>0,007 kg</t>
  </si>
  <si>
    <t>0,009 kg</t>
  </si>
  <si>
    <t>Dodatek do śmietany do utrzymania konsystencji 
(np. śmietan fix lub równoważny)</t>
  </si>
  <si>
    <t>Słodzik w proszku dla diabetyków  (np. Stevia, Ksylitol, Erytrytol)</t>
  </si>
  <si>
    <t>180 ml</t>
  </si>
  <si>
    <t>Bułka słodka z nadzieniem (ser, budyń, mak)</t>
  </si>
  <si>
    <t> 15865000-9</t>
  </si>
  <si>
    <t>Herbata ziołowa (miętowa, malinowa, rumianek, pokrzywa itp..)</t>
  </si>
  <si>
    <t xml:space="preserve">Gałka muszkatałowa </t>
  </si>
  <si>
    <t>Załącznik do Umowy nr              /2026 z dnia                     2026 r.</t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</si>
  <si>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9 - Dostawa mrożonek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</si>
  <si>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8 - Dostawa ryb i konserw rybnych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</si>
  <si>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7 - Dostawa jaj kurzych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</si>
  <si>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6 - Dostawa ziemniaków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</si>
  <si>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5 - Dostawa warzyw i owoców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</si>
  <si>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4 - Dostawa artykułów spożywczych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</si>
  <si>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3 - Dostawa pieczywa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</si>
  <si>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theme="1"/>
        <rFont val="Calibri"/>
        <family val="2"/>
        <charset val="238"/>
        <scheme val="minor"/>
      </rPr>
      <t>Część 2 - Dostawa nabiału</t>
    </r>
  </si>
  <si>
    <r>
      <t xml:space="preserve">dla zamówienia DT.271.12.2025 na dostawy pn.: 
Sukcesywna dostawa artykułów żywnościowych do Domu Pomocy Społecznej dla Dorosłych „Prząśnik” w Brenniku 
w PIERWSZEJ tercji roku 2026 
</t>
    </r>
    <r>
      <rPr>
        <b/>
        <sz val="18"/>
        <color rgb="FF000000"/>
        <rFont val="Calibri"/>
        <family val="2"/>
        <charset val="238"/>
        <scheme val="minor"/>
      </rPr>
      <t xml:space="preserve">Część 1 - Dostawa mięsa i wędlin </t>
    </r>
  </si>
  <si>
    <t>Załącznik do Umowy nr              /2026 z dnia                   2026 r.</t>
  </si>
  <si>
    <t>Załącznik do Umowy nr             /2026 z dnia                     2026 r.</t>
  </si>
  <si>
    <t>Lody owocowe (różne smaki)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</si>
</sst>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6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rgb="FF000000"/>
      <name val="Times New Roman"/>
      <family val="1"/>
      <charset val="238"/>
    </font>
    <font>
      <sz val="26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1"/>
      <color theme="9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12"/>
      <color rgb="FFC00000"/>
      <name val="Times New Roman"/>
      <family val="1"/>
      <charset val="238"/>
    </font>
    <font>
      <b/>
      <sz val="12"/>
      <color rgb="FF7030A0"/>
      <name val="Times New Roman"/>
      <family val="1"/>
      <charset val="238"/>
    </font>
    <font>
      <b/>
      <sz val="14"/>
      <color rgb="FFC00000"/>
      <name val="Times New Roman"/>
      <family val="1"/>
      <charset val="238"/>
    </font>
    <font>
      <b/>
      <sz val="14"/>
      <color rgb="FF7030A0"/>
      <name val="Times New Roman"/>
      <family val="1"/>
      <charset val="238"/>
    </font>
    <font>
      <sz val="14"/>
      <color rgb="FFC00000"/>
      <name val="Times New Roman"/>
      <family val="1"/>
      <charset val="238"/>
    </font>
    <font>
      <sz val="14"/>
      <color rgb="FF7030A0"/>
      <name val="Times New Roman"/>
      <family val="1"/>
      <charset val="238"/>
    </font>
    <font>
      <sz val="24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26"/>
      <color rgb="FF000000"/>
      <name val="Calibri"/>
      <family val="2"/>
      <charset val="238"/>
      <scheme val="minor"/>
    </font>
    <font>
      <sz val="18"/>
      <color rgb="FF000000"/>
      <name val="Calibri"/>
      <family val="2"/>
      <charset val="238"/>
      <scheme val="minor"/>
    </font>
    <font>
      <b/>
      <sz val="18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E5D6"/>
        <bgColor rgb="FFF2F2F2"/>
      </patternFill>
    </fill>
    <fill>
      <patternFill patternType="solid">
        <fgColor rgb="FFF2F2F2"/>
        <bgColor rgb="FFFBE5D6"/>
      </patternFill>
    </fill>
    <fill>
      <patternFill patternType="solid">
        <fgColor theme="4" tint="0.79998168889431442"/>
        <bgColor rgb="FFCCCC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9FAFF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0">
    <xf numFmtId="0" fontId="0" fillId="0" borderId="0"/>
    <xf numFmtId="165" fontId="10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5" fontId="12" fillId="0" borderId="0"/>
    <xf numFmtId="0" fontId="13" fillId="0" borderId="0"/>
    <xf numFmtId="166" fontId="13" fillId="0" borderId="0"/>
    <xf numFmtId="0" fontId="10" fillId="0" borderId="0"/>
    <xf numFmtId="0" fontId="9" fillId="0" borderId="0"/>
    <xf numFmtId="0" fontId="8" fillId="0" borderId="0"/>
  </cellStyleXfs>
  <cellXfs count="259">
    <xf numFmtId="0" fontId="0" fillId="0" borderId="0" xfId="0"/>
    <xf numFmtId="0" fontId="14" fillId="0" borderId="0" xfId="7" applyFont="1" applyProtection="1">
      <protection locked="0"/>
    </xf>
    <xf numFmtId="0" fontId="24" fillId="0" borderId="0" xfId="0" applyFont="1"/>
    <xf numFmtId="0" fontId="14" fillId="0" borderId="0" xfId="7" applyFont="1" applyProtection="1"/>
    <xf numFmtId="0" fontId="10" fillId="0" borderId="0" xfId="7" applyProtection="1"/>
    <xf numFmtId="0" fontId="26" fillId="0" borderId="0" xfId="9" applyFont="1" applyAlignment="1" applyProtection="1">
      <alignment wrapText="1"/>
    </xf>
    <xf numFmtId="167" fontId="14" fillId="0" borderId="0" xfId="7" applyNumberFormat="1" applyFont="1" applyProtection="1"/>
    <xf numFmtId="0" fontId="15" fillId="0" borderId="0" xfId="7" applyFont="1" applyProtection="1"/>
    <xf numFmtId="0" fontId="28" fillId="5" borderId="0" xfId="7" applyFont="1" applyFill="1" applyProtection="1"/>
    <xf numFmtId="0" fontId="18" fillId="0" borderId="0" xfId="9" applyFont="1" applyProtection="1"/>
    <xf numFmtId="0" fontId="8" fillId="0" borderId="0" xfId="9" applyFill="1" applyAlignment="1" applyProtection="1"/>
    <xf numFmtId="167" fontId="18" fillId="0" borderId="0" xfId="9" applyNumberFormat="1" applyFont="1" applyProtection="1"/>
    <xf numFmtId="0" fontId="28" fillId="0" borderId="0" xfId="9" applyFont="1" applyProtection="1"/>
    <xf numFmtId="0" fontId="18" fillId="0" borderId="0" xfId="8" applyFont="1" applyProtection="1"/>
    <xf numFmtId="167" fontId="18" fillId="0" borderId="0" xfId="8" applyNumberFormat="1" applyFont="1" applyProtection="1"/>
    <xf numFmtId="0" fontId="18" fillId="0" borderId="0" xfId="9" applyFont="1" applyAlignment="1" applyProtection="1"/>
    <xf numFmtId="0" fontId="18" fillId="0" borderId="0" xfId="9" applyFont="1" applyFill="1" applyAlignment="1" applyProtection="1"/>
    <xf numFmtId="0" fontId="23" fillId="0" borderId="0" xfId="9" applyFont="1" applyFill="1" applyAlignment="1" applyProtection="1">
      <alignment vertical="center" wrapText="1"/>
    </xf>
    <xf numFmtId="0" fontId="24" fillId="0" borderId="0" xfId="9" applyFont="1" applyFill="1" applyAlignment="1" applyProtection="1">
      <alignment vertical="center" wrapText="1"/>
    </xf>
    <xf numFmtId="0" fontId="25" fillId="0" borderId="0" xfId="9" applyFont="1" applyFill="1" applyBorder="1" applyAlignment="1" applyProtection="1">
      <alignment wrapText="1"/>
    </xf>
    <xf numFmtId="0" fontId="18" fillId="0" borderId="0" xfId="9" applyFont="1" applyFill="1" applyAlignment="1" applyProtection="1">
      <alignment vertical="center"/>
    </xf>
    <xf numFmtId="0" fontId="20" fillId="0" borderId="0" xfId="9" applyFont="1" applyFill="1" applyAlignment="1" applyProtection="1">
      <alignment vertical="center"/>
    </xf>
    <xf numFmtId="167" fontId="25" fillId="0" borderId="0" xfId="9" applyNumberFormat="1" applyFont="1" applyBorder="1" applyProtection="1"/>
    <xf numFmtId="167" fontId="18" fillId="0" borderId="0" xfId="9" applyNumberFormat="1" applyFont="1" applyAlignment="1" applyProtection="1">
      <alignment horizontal="right"/>
    </xf>
    <xf numFmtId="167" fontId="27" fillId="0" borderId="0" xfId="9" applyNumberFormat="1" applyFont="1" applyProtection="1"/>
    <xf numFmtId="0" fontId="30" fillId="4" borderId="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7" fontId="33" fillId="0" borderId="0" xfId="0" applyNumberFormat="1" applyFont="1"/>
    <xf numFmtId="167" fontId="34" fillId="0" borderId="0" xfId="0" applyNumberFormat="1" applyFont="1"/>
    <xf numFmtId="167" fontId="24" fillId="0" borderId="0" xfId="0" applyNumberFormat="1" applyFont="1"/>
    <xf numFmtId="167" fontId="32" fillId="4" borderId="0" xfId="0" applyNumberFormat="1" applyFont="1" applyFill="1"/>
    <xf numFmtId="167" fontId="31" fillId="4" borderId="0" xfId="0" applyNumberFormat="1" applyFont="1" applyFill="1"/>
    <xf numFmtId="0" fontId="29" fillId="4" borderId="5" xfId="0" applyFont="1" applyFill="1" applyBorder="1" applyAlignment="1">
      <alignment horizontal="center" vertical="center"/>
    </xf>
    <xf numFmtId="0" fontId="24" fillId="12" borderId="31" xfId="0" applyFont="1" applyFill="1" applyBorder="1" applyAlignment="1">
      <alignment horizontal="right" vertical="center"/>
    </xf>
    <xf numFmtId="167" fontId="24" fillId="0" borderId="0" xfId="0" applyNumberFormat="1" applyFont="1" applyAlignment="1">
      <alignment horizontal="right"/>
    </xf>
    <xf numFmtId="0" fontId="17" fillId="0" borderId="0" xfId="7" applyFont="1" applyAlignment="1" applyProtection="1">
      <alignment vertical="center"/>
    </xf>
    <xf numFmtId="0" fontId="16" fillId="0" borderId="0" xfId="7" applyFont="1" applyAlignment="1" applyProtection="1">
      <alignment vertical="center"/>
    </xf>
    <xf numFmtId="0" fontId="37" fillId="8" borderId="5" xfId="7" applyFont="1" applyFill="1" applyBorder="1" applyAlignment="1" applyProtection="1">
      <alignment horizontal="center" vertical="center" wrapText="1"/>
    </xf>
    <xf numFmtId="0" fontId="38" fillId="9" borderId="5" xfId="7" applyFont="1" applyFill="1" applyBorder="1" applyAlignment="1" applyProtection="1">
      <alignment horizontal="center" vertical="center" wrapText="1"/>
    </xf>
    <xf numFmtId="0" fontId="38" fillId="9" borderId="5" xfId="7" applyFont="1" applyFill="1" applyBorder="1" applyAlignment="1" applyProtection="1">
      <alignment horizontal="left" vertical="center" wrapText="1"/>
    </xf>
    <xf numFmtId="0" fontId="38" fillId="9" borderId="5" xfId="7" applyFont="1" applyFill="1" applyBorder="1" applyAlignment="1" applyProtection="1">
      <alignment horizontal="right" vertical="center" wrapText="1"/>
    </xf>
    <xf numFmtId="165" fontId="39" fillId="2" borderId="18" xfId="1" applyFont="1" applyFill="1" applyBorder="1" applyAlignment="1" applyProtection="1">
      <alignment horizontal="right" vertical="center" wrapText="1"/>
    </xf>
    <xf numFmtId="0" fontId="38" fillId="9" borderId="19" xfId="7" applyFont="1" applyFill="1" applyBorder="1" applyAlignment="1" applyProtection="1">
      <alignment horizontal="left" vertical="center" wrapText="1"/>
    </xf>
    <xf numFmtId="164" fontId="40" fillId="0" borderId="2" xfId="1" applyNumberFormat="1" applyFont="1" applyBorder="1" applyAlignment="1" applyProtection="1">
      <alignment horizontal="right" vertical="center" wrapText="1"/>
      <protection locked="0"/>
    </xf>
    <xf numFmtId="164" fontId="38" fillId="9" borderId="5" xfId="7" applyNumberFormat="1" applyFont="1" applyFill="1" applyBorder="1" applyAlignment="1" applyProtection="1">
      <alignment horizontal="right" vertical="center" wrapText="1"/>
    </xf>
    <xf numFmtId="1" fontId="38" fillId="0" borderId="5" xfId="7" applyNumberFormat="1" applyFont="1" applyFill="1" applyBorder="1" applyAlignment="1" applyProtection="1">
      <alignment horizontal="center" vertical="center" wrapText="1"/>
      <protection locked="0"/>
    </xf>
    <xf numFmtId="167" fontId="38" fillId="9" borderId="5" xfId="7" applyNumberFormat="1" applyFont="1" applyFill="1" applyBorder="1" applyAlignment="1" applyProtection="1">
      <alignment horizontal="right" vertical="center" wrapText="1"/>
    </xf>
    <xf numFmtId="165" fontId="39" fillId="2" borderId="20" xfId="1" applyFont="1" applyFill="1" applyBorder="1" applyAlignment="1" applyProtection="1">
      <alignment horizontal="right" vertical="center" wrapText="1"/>
    </xf>
    <xf numFmtId="165" fontId="39" fillId="2" borderId="21" xfId="1" applyFont="1" applyFill="1" applyBorder="1" applyAlignment="1" applyProtection="1">
      <alignment horizontal="right" vertical="center" wrapText="1"/>
    </xf>
    <xf numFmtId="0" fontId="38" fillId="9" borderId="22" xfId="7" applyFont="1" applyFill="1" applyBorder="1" applyAlignment="1" applyProtection="1">
      <alignment horizontal="left" vertical="center" wrapText="1"/>
    </xf>
    <xf numFmtId="164" fontId="40" fillId="9" borderId="14" xfId="7" applyNumberFormat="1" applyFont="1" applyFill="1" applyBorder="1" applyProtection="1"/>
    <xf numFmtId="0" fontId="40" fillId="0" borderId="15" xfId="7" applyFont="1" applyBorder="1" applyProtection="1"/>
    <xf numFmtId="167" fontId="40" fillId="4" borderId="14" xfId="7" applyNumberFormat="1" applyFont="1" applyFill="1" applyBorder="1" applyProtection="1"/>
    <xf numFmtId="164" fontId="40" fillId="10" borderId="14" xfId="7" applyNumberFormat="1" applyFont="1" applyFill="1" applyBorder="1" applyProtection="1"/>
    <xf numFmtId="0" fontId="40" fillId="0" borderId="9" xfId="7" applyFont="1" applyBorder="1" applyProtection="1"/>
    <xf numFmtId="0" fontId="38" fillId="0" borderId="0" xfId="7" applyFont="1" applyProtection="1"/>
    <xf numFmtId="0" fontId="38" fillId="0" borderId="0" xfId="7" applyFont="1" applyAlignment="1" applyProtection="1"/>
    <xf numFmtId="0" fontId="48" fillId="0" borderId="0" xfId="7" applyFont="1" applyAlignment="1" applyProtection="1">
      <alignment horizontal="right" wrapText="1"/>
    </xf>
    <xf numFmtId="0" fontId="46" fillId="0" borderId="12" xfId="7" applyFont="1" applyBorder="1" applyAlignment="1" applyProtection="1">
      <alignment horizontal="center" vertical="center" wrapText="1"/>
      <protection locked="0"/>
    </xf>
    <xf numFmtId="0" fontId="46" fillId="0" borderId="0" xfId="7" applyFont="1" applyAlignment="1" applyProtection="1">
      <alignment horizontal="right"/>
    </xf>
    <xf numFmtId="0" fontId="49" fillId="0" borderId="0" xfId="7" applyFont="1" applyAlignment="1" applyProtection="1"/>
    <xf numFmtId="0" fontId="50" fillId="0" borderId="16" xfId="7" applyFont="1" applyBorder="1" applyAlignment="1" applyProtection="1">
      <alignment horizontal="center"/>
    </xf>
    <xf numFmtId="0" fontId="52" fillId="9" borderId="5" xfId="7" applyFont="1" applyFill="1" applyBorder="1" applyAlignment="1" applyProtection="1">
      <alignment horizontal="left" vertical="center" wrapText="1"/>
    </xf>
    <xf numFmtId="0" fontId="7" fillId="0" borderId="0" xfId="9" applyFont="1" applyFill="1" applyAlignment="1" applyProtection="1"/>
    <xf numFmtId="0" fontId="58" fillId="0" borderId="0" xfId="9" applyFont="1" applyFill="1" applyAlignment="1" applyProtection="1">
      <alignment horizontal="right" wrapText="1"/>
    </xf>
    <xf numFmtId="0" fontId="56" fillId="0" borderId="17" xfId="9" applyFont="1" applyFill="1" applyBorder="1" applyAlignment="1" applyProtection="1">
      <alignment horizontal="center" vertical="center" wrapText="1"/>
      <protection locked="0"/>
    </xf>
    <xf numFmtId="0" fontId="56" fillId="0" borderId="0" xfId="9" applyFont="1" applyFill="1" applyAlignment="1" applyProtection="1">
      <alignment horizontal="right"/>
    </xf>
    <xf numFmtId="0" fontId="59" fillId="0" borderId="0" xfId="9" applyFont="1" applyFill="1" applyAlignment="1" applyProtection="1"/>
    <xf numFmtId="0" fontId="61" fillId="3" borderId="5" xfId="9" applyFont="1" applyFill="1" applyBorder="1" applyAlignment="1" applyProtection="1">
      <alignment horizontal="center" vertical="center" wrapText="1"/>
    </xf>
    <xf numFmtId="0" fontId="7" fillId="4" borderId="5" xfId="9" applyFont="1" applyFill="1" applyBorder="1" applyAlignment="1" applyProtection="1">
      <alignment horizontal="center" vertical="center" wrapText="1"/>
    </xf>
    <xf numFmtId="0" fontId="7" fillId="4" borderId="5" xfId="9" applyFont="1" applyFill="1" applyBorder="1" applyAlignment="1" applyProtection="1">
      <alignment horizontal="left" vertical="center" wrapText="1"/>
    </xf>
    <xf numFmtId="0" fontId="7" fillId="4" borderId="5" xfId="9" applyFont="1" applyFill="1" applyBorder="1" applyAlignment="1" applyProtection="1">
      <alignment horizontal="right" vertical="center" wrapText="1"/>
    </xf>
    <xf numFmtId="0" fontId="39" fillId="4" borderId="6" xfId="0" applyFont="1" applyFill="1" applyBorder="1" applyAlignment="1" applyProtection="1">
      <alignment horizontal="right" vertical="center" wrapText="1"/>
    </xf>
    <xf numFmtId="167" fontId="39" fillId="0" borderId="5" xfId="9" applyNumberFormat="1" applyFont="1" applyBorder="1" applyAlignment="1" applyProtection="1">
      <alignment horizontal="right" vertical="center" wrapText="1"/>
      <protection locked="0"/>
    </xf>
    <xf numFmtId="167" fontId="7" fillId="4" borderId="5" xfId="9" applyNumberFormat="1" applyFont="1" applyFill="1" applyBorder="1" applyAlignment="1" applyProtection="1">
      <alignment horizontal="right" vertical="center" wrapText="1"/>
    </xf>
    <xf numFmtId="1" fontId="7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39" fillId="4" borderId="6" xfId="9" applyFont="1" applyFill="1" applyBorder="1" applyAlignment="1" applyProtection="1">
      <alignment horizontal="right" vertical="center" wrapText="1"/>
    </xf>
    <xf numFmtId="0" fontId="39" fillId="4" borderId="25" xfId="0" applyFont="1" applyFill="1" applyBorder="1" applyAlignment="1" applyProtection="1">
      <alignment horizontal="right" vertical="center" wrapText="1"/>
    </xf>
    <xf numFmtId="0" fontId="7" fillId="4" borderId="26" xfId="9" applyFont="1" applyFill="1" applyBorder="1" applyAlignment="1" applyProtection="1">
      <alignment horizontal="left" vertical="center" wrapText="1"/>
    </xf>
    <xf numFmtId="167" fontId="21" fillId="4" borderId="14" xfId="9" applyNumberFormat="1" applyFont="1" applyFill="1" applyBorder="1" applyProtection="1"/>
    <xf numFmtId="0" fontId="21" fillId="0" borderId="15" xfId="9" applyFont="1" applyBorder="1" applyProtection="1"/>
    <xf numFmtId="167" fontId="21" fillId="7" borderId="14" xfId="9" applyNumberFormat="1" applyFont="1" applyFill="1" applyBorder="1" applyProtection="1"/>
    <xf numFmtId="0" fontId="21" fillId="0" borderId="9" xfId="9" applyFont="1" applyBorder="1" applyProtection="1"/>
    <xf numFmtId="0" fontId="7" fillId="0" borderId="0" xfId="9" applyFont="1" applyProtection="1"/>
    <xf numFmtId="0" fontId="7" fillId="0" borderId="0" xfId="9" applyFont="1" applyProtection="1">
      <protection locked="0"/>
    </xf>
    <xf numFmtId="0" fontId="7" fillId="0" borderId="0" xfId="9" applyFont="1" applyAlignment="1" applyProtection="1">
      <alignment horizontal="center"/>
    </xf>
    <xf numFmtId="8" fontId="21" fillId="0" borderId="0" xfId="9" applyNumberFormat="1" applyFont="1" applyProtection="1"/>
    <xf numFmtId="0" fontId="62" fillId="0" borderId="16" xfId="9" applyFont="1" applyBorder="1" applyAlignment="1" applyProtection="1">
      <alignment horizontal="center"/>
    </xf>
    <xf numFmtId="0" fontId="40" fillId="0" borderId="0" xfId="7" applyFont="1" applyProtection="1"/>
    <xf numFmtId="0" fontId="36" fillId="0" borderId="0" xfId="9" applyFont="1" applyProtection="1"/>
    <xf numFmtId="167" fontId="38" fillId="0" borderId="0" xfId="7" applyNumberFormat="1" applyFont="1" applyProtection="1"/>
    <xf numFmtId="0" fontId="52" fillId="4" borderId="5" xfId="9" applyFont="1" applyFill="1" applyBorder="1" applyAlignment="1" applyProtection="1">
      <alignment horizontal="center" vertical="center" wrapText="1"/>
    </xf>
    <xf numFmtId="0" fontId="7" fillId="0" borderId="0" xfId="8" applyFont="1" applyProtection="1"/>
    <xf numFmtId="0" fontId="7" fillId="0" borderId="0" xfId="8" applyFont="1" applyFill="1" applyAlignment="1" applyProtection="1"/>
    <xf numFmtId="0" fontId="58" fillId="0" borderId="0" xfId="8" applyFont="1" applyFill="1" applyAlignment="1" applyProtection="1">
      <alignment horizontal="right" wrapText="1"/>
    </xf>
    <xf numFmtId="0" fontId="56" fillId="0" borderId="17" xfId="8" applyFont="1" applyFill="1" applyBorder="1" applyAlignment="1" applyProtection="1">
      <alignment horizontal="center" vertical="center" wrapText="1"/>
      <protection locked="0"/>
    </xf>
    <xf numFmtId="0" fontId="56" fillId="0" borderId="0" xfId="8" applyFont="1" applyFill="1" applyAlignment="1" applyProtection="1">
      <alignment horizontal="right"/>
    </xf>
    <xf numFmtId="0" fontId="59" fillId="0" borderId="0" xfId="8" applyFont="1" applyFill="1" applyAlignment="1" applyProtection="1"/>
    <xf numFmtId="0" fontId="61" fillId="3" borderId="5" xfId="8" applyFont="1" applyFill="1" applyBorder="1" applyAlignment="1" applyProtection="1">
      <alignment horizontal="center" vertical="center" wrapText="1"/>
    </xf>
    <xf numFmtId="167" fontId="39" fillId="0" borderId="5" xfId="8" applyNumberFormat="1" applyFont="1" applyBorder="1" applyAlignment="1" applyProtection="1">
      <alignment horizontal="right" vertical="center" wrapText="1"/>
      <protection locked="0"/>
    </xf>
    <xf numFmtId="1" fontId="52" fillId="5" borderId="5" xfId="8" applyNumberFormat="1" applyFont="1" applyFill="1" applyBorder="1" applyAlignment="1" applyProtection="1">
      <alignment horizontal="center" vertical="center" wrapText="1"/>
      <protection locked="0"/>
    </xf>
    <xf numFmtId="167" fontId="52" fillId="4" borderId="5" xfId="8" applyNumberFormat="1" applyFont="1" applyFill="1" applyBorder="1" applyAlignment="1" applyProtection="1">
      <alignment horizontal="right" vertical="center" wrapText="1"/>
    </xf>
    <xf numFmtId="0" fontId="52" fillId="4" borderId="5" xfId="8" applyFont="1" applyFill="1" applyBorder="1" applyAlignment="1" applyProtection="1">
      <alignment horizontal="center" vertical="center" wrapText="1"/>
    </xf>
    <xf numFmtId="0" fontId="39" fillId="4" borderId="8" xfId="0" applyFont="1" applyFill="1" applyBorder="1" applyAlignment="1" applyProtection="1">
      <alignment horizontal="right" vertical="center" wrapText="1"/>
    </xf>
    <xf numFmtId="0" fontId="52" fillId="4" borderId="7" xfId="8" applyFont="1" applyFill="1" applyBorder="1" applyAlignment="1" applyProtection="1">
      <alignment horizontal="left" vertical="center" wrapText="1"/>
    </xf>
    <xf numFmtId="0" fontId="52" fillId="4" borderId="7" xfId="8" applyFont="1" applyFill="1" applyBorder="1" applyAlignment="1" applyProtection="1">
      <alignment horizontal="right" vertical="center" wrapText="1"/>
    </xf>
    <xf numFmtId="0" fontId="52" fillId="4" borderId="24" xfId="8" applyFont="1" applyFill="1" applyBorder="1" applyAlignment="1" applyProtection="1">
      <alignment horizontal="left" vertical="center" wrapText="1"/>
    </xf>
    <xf numFmtId="167" fontId="21" fillId="4" borderId="14" xfId="8" applyNumberFormat="1" applyFont="1" applyFill="1" applyBorder="1" applyProtection="1"/>
    <xf numFmtId="167" fontId="39" fillId="0" borderId="9" xfId="8" applyNumberFormat="1" applyFont="1" applyBorder="1" applyProtection="1"/>
    <xf numFmtId="167" fontId="39" fillId="4" borderId="14" xfId="8" applyNumberFormat="1" applyFont="1" applyFill="1" applyBorder="1" applyAlignment="1" applyProtection="1">
      <alignment horizontal="right"/>
    </xf>
    <xf numFmtId="167" fontId="21" fillId="7" borderId="14" xfId="8" applyNumberFormat="1" applyFont="1" applyFill="1" applyBorder="1" applyProtection="1"/>
    <xf numFmtId="0" fontId="21" fillId="0" borderId="9" xfId="8" applyFont="1" applyBorder="1" applyProtection="1"/>
    <xf numFmtId="0" fontId="7" fillId="0" borderId="0" xfId="8" applyFont="1" applyProtection="1">
      <protection locked="0"/>
    </xf>
    <xf numFmtId="0" fontId="62" fillId="0" borderId="16" xfId="8" applyFont="1" applyBorder="1" applyAlignment="1" applyProtection="1">
      <alignment horizontal="center"/>
    </xf>
    <xf numFmtId="0" fontId="36" fillId="0" borderId="0" xfId="8" applyFont="1" applyProtection="1"/>
    <xf numFmtId="0" fontId="42" fillId="0" borderId="0" xfId="7" applyFont="1" applyAlignment="1" applyProtection="1">
      <alignment vertical="center"/>
    </xf>
    <xf numFmtId="0" fontId="39" fillId="6" borderId="6" xfId="0" applyFont="1" applyFill="1" applyBorder="1" applyAlignment="1" applyProtection="1">
      <alignment horizontal="right" vertical="center" wrapText="1"/>
    </xf>
    <xf numFmtId="167" fontId="21" fillId="0" borderId="7" xfId="9" applyNumberFormat="1" applyFont="1" applyFill="1" applyBorder="1" applyAlignment="1" applyProtection="1">
      <alignment horizontal="right" vertical="center" wrapText="1"/>
      <protection locked="0"/>
    </xf>
    <xf numFmtId="3" fontId="52" fillId="0" borderId="5" xfId="9" applyNumberFormat="1" applyFont="1" applyFill="1" applyBorder="1" applyAlignment="1" applyProtection="1">
      <alignment horizontal="center" vertical="center" wrapText="1"/>
      <protection locked="0"/>
    </xf>
    <xf numFmtId="167" fontId="52" fillId="4" borderId="5" xfId="9" applyNumberFormat="1" applyFont="1" applyFill="1" applyBorder="1" applyAlignment="1" applyProtection="1">
      <alignment horizontal="center" vertical="center" wrapText="1"/>
    </xf>
    <xf numFmtId="0" fontId="39" fillId="6" borderId="28" xfId="0" applyFont="1" applyFill="1" applyBorder="1" applyAlignment="1" applyProtection="1">
      <alignment horizontal="right" vertical="center" wrapText="1"/>
    </xf>
    <xf numFmtId="0" fontId="7" fillId="0" borderId="0" xfId="9" applyFont="1" applyAlignment="1" applyProtection="1"/>
    <xf numFmtId="167" fontId="7" fillId="0" borderId="0" xfId="9" applyNumberFormat="1" applyFont="1" applyAlignment="1" applyProtection="1">
      <alignment horizontal="right"/>
    </xf>
    <xf numFmtId="0" fontId="7" fillId="0" borderId="0" xfId="9" applyFont="1" applyAlignment="1" applyProtection="1">
      <alignment horizontal="right"/>
    </xf>
    <xf numFmtId="167" fontId="21" fillId="0" borderId="5" xfId="9" applyNumberFormat="1" applyFont="1" applyBorder="1" applyAlignment="1" applyProtection="1">
      <alignment horizontal="right" vertical="center" wrapText="1"/>
      <protection locked="0"/>
    </xf>
    <xf numFmtId="167" fontId="21" fillId="0" borderId="14" xfId="9" applyNumberFormat="1" applyFont="1" applyBorder="1" applyProtection="1"/>
    <xf numFmtId="0" fontId="39" fillId="4" borderId="25" xfId="9" applyFont="1" applyFill="1" applyBorder="1" applyAlignment="1" applyProtection="1">
      <alignment horizontal="right" vertical="center" wrapText="1"/>
    </xf>
    <xf numFmtId="167" fontId="21" fillId="11" borderId="14" xfId="9" applyNumberFormat="1" applyFont="1" applyFill="1" applyBorder="1" applyProtection="1"/>
    <xf numFmtId="0" fontId="52" fillId="4" borderId="5" xfId="9" applyFont="1" applyFill="1" applyBorder="1" applyAlignment="1" applyProtection="1">
      <alignment horizontal="left" vertical="center" wrapText="1"/>
    </xf>
    <xf numFmtId="167" fontId="21" fillId="0" borderId="5" xfId="9" applyNumberFormat="1" applyFont="1" applyFill="1" applyBorder="1" applyAlignment="1" applyProtection="1">
      <alignment horizontal="right" vertical="center" wrapText="1"/>
      <protection locked="0"/>
    </xf>
    <xf numFmtId="0" fontId="63" fillId="0" borderId="0" xfId="0" applyFont="1"/>
    <xf numFmtId="0" fontId="51" fillId="0" borderId="0" xfId="0" applyFont="1"/>
    <xf numFmtId="0" fontId="51" fillId="0" borderId="0" xfId="0" applyFont="1" applyAlignment="1">
      <alignment wrapText="1"/>
    </xf>
    <xf numFmtId="0" fontId="6" fillId="4" borderId="5" xfId="9" applyFont="1" applyFill="1" applyBorder="1" applyAlignment="1" applyProtection="1">
      <alignment horizontal="center" vertical="center" wrapText="1"/>
    </xf>
    <xf numFmtId="0" fontId="6" fillId="4" borderId="5" xfId="9" applyFont="1" applyFill="1" applyBorder="1" applyAlignment="1" applyProtection="1">
      <alignment horizontal="left" vertical="center" wrapText="1"/>
    </xf>
    <xf numFmtId="0" fontId="6" fillId="4" borderId="5" xfId="9" applyFont="1" applyFill="1" applyBorder="1" applyAlignment="1" applyProtection="1">
      <alignment horizontal="right" vertical="center" wrapText="1"/>
    </xf>
    <xf numFmtId="0" fontId="6" fillId="4" borderId="23" xfId="9" applyFont="1" applyFill="1" applyBorder="1" applyAlignment="1" applyProtection="1">
      <alignment horizontal="left" vertical="center" wrapText="1"/>
    </xf>
    <xf numFmtId="167" fontId="6" fillId="4" borderId="5" xfId="9" applyNumberFormat="1" applyFont="1" applyFill="1" applyBorder="1" applyAlignment="1" applyProtection="1">
      <alignment horizontal="right" vertical="center" wrapText="1"/>
    </xf>
    <xf numFmtId="1" fontId="6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9" applyFont="1" applyFill="1" applyBorder="1" applyAlignment="1" applyProtection="1">
      <alignment horizontal="left" vertical="center" wrapText="1"/>
    </xf>
    <xf numFmtId="0" fontId="6" fillId="4" borderId="7" xfId="9" applyFont="1" applyFill="1" applyBorder="1" applyAlignment="1" applyProtection="1">
      <alignment horizontal="right" vertical="center" wrapText="1"/>
    </xf>
    <xf numFmtId="0" fontId="6" fillId="4" borderId="26" xfId="9" applyFont="1" applyFill="1" applyBorder="1" applyAlignment="1" applyProtection="1">
      <alignment horizontal="left" vertical="center" wrapText="1"/>
    </xf>
    <xf numFmtId="167" fontId="6" fillId="4" borderId="7" xfId="9" applyNumberFormat="1" applyFont="1" applyFill="1" applyBorder="1" applyAlignment="1" applyProtection="1">
      <alignment horizontal="right" vertical="center" wrapText="1"/>
    </xf>
    <xf numFmtId="0" fontId="6" fillId="4" borderId="7" xfId="9" applyFont="1" applyFill="1" applyBorder="1" applyAlignment="1" applyProtection="1">
      <alignment horizontal="center" vertical="center" wrapText="1"/>
    </xf>
    <xf numFmtId="0" fontId="6" fillId="4" borderId="5" xfId="8" applyFont="1" applyFill="1" applyBorder="1" applyAlignment="1" applyProtection="1">
      <alignment horizontal="right" vertical="center" wrapText="1"/>
    </xf>
    <xf numFmtId="0" fontId="6" fillId="4" borderId="5" xfId="8" applyFont="1" applyFill="1" applyBorder="1" applyAlignment="1" applyProtection="1">
      <alignment horizontal="center" vertical="center" wrapText="1"/>
    </xf>
    <xf numFmtId="0" fontId="6" fillId="4" borderId="5" xfId="8" applyFont="1" applyFill="1" applyBorder="1" applyAlignment="1" applyProtection="1">
      <alignment horizontal="left" vertical="center" wrapText="1"/>
    </xf>
    <xf numFmtId="0" fontId="6" fillId="4" borderId="23" xfId="8" applyFont="1" applyFill="1" applyBorder="1" applyAlignment="1" applyProtection="1">
      <alignment horizontal="left" vertical="center" wrapText="1"/>
    </xf>
    <xf numFmtId="167" fontId="6" fillId="4" borderId="5" xfId="8" applyNumberFormat="1" applyFont="1" applyFill="1" applyBorder="1" applyAlignment="1" applyProtection="1">
      <alignment horizontal="right" vertical="center" wrapText="1"/>
    </xf>
    <xf numFmtId="0" fontId="6" fillId="4" borderId="7" xfId="8" applyFont="1" applyFill="1" applyBorder="1" applyAlignment="1" applyProtection="1">
      <alignment horizontal="left" vertical="center" wrapText="1"/>
    </xf>
    <xf numFmtId="0" fontId="6" fillId="4" borderId="7" xfId="8" applyFont="1" applyFill="1" applyBorder="1" applyAlignment="1" applyProtection="1">
      <alignment horizontal="right" vertical="center" wrapText="1"/>
    </xf>
    <xf numFmtId="0" fontId="6" fillId="4" borderId="24" xfId="8" applyFont="1" applyFill="1" applyBorder="1" applyAlignment="1" applyProtection="1">
      <alignment horizontal="left" vertical="center" wrapText="1"/>
    </xf>
    <xf numFmtId="0" fontId="6" fillId="4" borderId="7" xfId="8" applyFont="1" applyFill="1" applyBorder="1" applyAlignment="1" applyProtection="1">
      <alignment horizontal="center" vertical="center" wrapText="1"/>
    </xf>
    <xf numFmtId="0" fontId="6" fillId="4" borderId="26" xfId="8" applyFont="1" applyFill="1" applyBorder="1" applyAlignment="1" applyProtection="1">
      <alignment horizontal="left" vertical="center" wrapText="1"/>
    </xf>
    <xf numFmtId="0" fontId="6" fillId="4" borderId="24" xfId="9" applyFont="1" applyFill="1" applyBorder="1" applyAlignment="1" applyProtection="1">
      <alignment horizontal="left" vertical="center" wrapText="1"/>
    </xf>
    <xf numFmtId="0" fontId="6" fillId="4" borderId="29" xfId="9" applyFont="1" applyFill="1" applyBorder="1" applyAlignment="1" applyProtection="1">
      <alignment horizontal="left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5" fillId="4" borderId="5" xfId="8" applyFont="1" applyFill="1" applyBorder="1" applyAlignment="1" applyProtection="1">
      <alignment horizontal="right" vertical="center" wrapText="1"/>
    </xf>
    <xf numFmtId="0" fontId="5" fillId="4" borderId="7" xfId="8" applyFont="1" applyFill="1" applyBorder="1" applyAlignment="1" applyProtection="1">
      <alignment horizontal="right" vertical="center" wrapText="1"/>
    </xf>
    <xf numFmtId="0" fontId="5" fillId="4" borderId="7" xfId="8" applyFont="1" applyFill="1" applyBorder="1" applyAlignment="1" applyProtection="1">
      <alignment horizontal="center" vertical="center" wrapText="1"/>
    </xf>
    <xf numFmtId="0" fontId="5" fillId="4" borderId="5" xfId="8" applyFont="1" applyFill="1" applyBorder="1" applyAlignment="1" applyProtection="1">
      <alignment horizontal="center" vertical="center" wrapText="1"/>
    </xf>
    <xf numFmtId="0" fontId="5" fillId="4" borderId="7" xfId="8" applyFont="1" applyFill="1" applyBorder="1" applyAlignment="1" applyProtection="1">
      <alignment horizontal="left" vertical="center" wrapText="1"/>
    </xf>
    <xf numFmtId="0" fontId="4" fillId="4" borderId="5" xfId="9" applyFont="1" applyFill="1" applyBorder="1" applyAlignment="1" applyProtection="1">
      <alignment horizontal="right" vertical="center" wrapText="1"/>
    </xf>
    <xf numFmtId="0" fontId="4" fillId="4" borderId="7" xfId="8" applyFont="1" applyFill="1" applyBorder="1" applyAlignment="1" applyProtection="1">
      <alignment horizontal="right" vertical="center" wrapText="1"/>
    </xf>
    <xf numFmtId="0" fontId="3" fillId="4" borderId="5" xfId="9" applyFont="1" applyFill="1" applyBorder="1" applyAlignment="1" applyProtection="1">
      <alignment horizontal="left" vertical="center" wrapText="1"/>
    </xf>
    <xf numFmtId="0" fontId="2" fillId="4" borderId="7" xfId="8" applyFont="1" applyFill="1" applyBorder="1" applyAlignment="1" applyProtection="1">
      <alignment horizontal="right" vertical="center" wrapText="1"/>
    </xf>
    <xf numFmtId="0" fontId="2" fillId="4" borderId="24" xfId="8" applyFont="1" applyFill="1" applyBorder="1" applyAlignment="1" applyProtection="1">
      <alignment horizontal="left" vertical="center" wrapText="1"/>
    </xf>
    <xf numFmtId="0" fontId="2" fillId="4" borderId="7" xfId="8" applyFont="1" applyFill="1" applyBorder="1" applyAlignment="1" applyProtection="1">
      <alignment horizontal="left" vertical="center" wrapText="1"/>
    </xf>
    <xf numFmtId="0" fontId="2" fillId="4" borderId="5" xfId="8" applyFont="1" applyFill="1" applyBorder="1" applyAlignment="1" applyProtection="1">
      <alignment horizontal="right" vertical="center" wrapText="1"/>
    </xf>
    <xf numFmtId="0" fontId="1" fillId="4" borderId="5" xfId="9" applyFont="1" applyFill="1" applyBorder="1" applyAlignment="1" applyProtection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7" applyFont="1" applyBorder="1" applyAlignment="1" applyProtection="1">
      <alignment vertical="center"/>
    </xf>
    <xf numFmtId="0" fontId="14" fillId="0" borderId="0" xfId="7" applyFont="1" applyAlignment="1" applyProtection="1">
      <alignment horizontal="center"/>
    </xf>
    <xf numFmtId="0" fontId="40" fillId="0" borderId="10" xfId="7" applyFont="1" applyBorder="1" applyAlignment="1" applyProtection="1">
      <alignment horizontal="right"/>
    </xf>
    <xf numFmtId="0" fontId="40" fillId="0" borderId="9" xfId="7" applyFont="1" applyBorder="1" applyAlignment="1" applyProtection="1">
      <alignment horizontal="right"/>
    </xf>
    <xf numFmtId="0" fontId="46" fillId="0" borderId="1" xfId="7" applyFont="1" applyBorder="1" applyAlignment="1" applyProtection="1">
      <alignment horizontal="center" vertical="center" wrapText="1"/>
      <protection locked="0"/>
    </xf>
    <xf numFmtId="0" fontId="41" fillId="0" borderId="0" xfId="7" applyFont="1" applyAlignment="1" applyProtection="1">
      <alignment horizontal="left"/>
    </xf>
    <xf numFmtId="0" fontId="49" fillId="0" borderId="0" xfId="7" applyFont="1" applyAlignment="1" applyProtection="1">
      <alignment horizontal="right" vertical="center"/>
    </xf>
    <xf numFmtId="0" fontId="38" fillId="0" borderId="3" xfId="7" applyFont="1" applyBorder="1" applyAlignment="1" applyProtection="1">
      <alignment wrapText="1"/>
      <protection locked="0"/>
    </xf>
    <xf numFmtId="0" fontId="38" fillId="0" borderId="13" xfId="7" applyFont="1" applyBorder="1" applyAlignment="1" applyProtection="1">
      <alignment wrapText="1"/>
      <protection locked="0"/>
    </xf>
    <xf numFmtId="0" fontId="38" fillId="0" borderId="13" xfId="7" applyFont="1" applyBorder="1" applyProtection="1">
      <protection locked="0"/>
    </xf>
    <xf numFmtId="0" fontId="38" fillId="0" borderId="4" xfId="7" applyFont="1" applyBorder="1" applyProtection="1">
      <protection locked="0"/>
    </xf>
    <xf numFmtId="0" fontId="38" fillId="0" borderId="0" xfId="7" applyFont="1" applyBorder="1" applyAlignment="1" applyProtection="1">
      <alignment horizontal="left" vertical="center"/>
    </xf>
    <xf numFmtId="0" fontId="42" fillId="0" borderId="0" xfId="7" applyFont="1" applyBorder="1" applyAlignment="1" applyProtection="1">
      <alignment horizontal="right" wrapText="1"/>
    </xf>
    <xf numFmtId="164" fontId="49" fillId="0" borderId="1" xfId="7" applyNumberFormat="1" applyFont="1" applyBorder="1" applyAlignment="1" applyProtection="1">
      <alignment horizontal="right" wrapText="1"/>
    </xf>
    <xf numFmtId="0" fontId="48" fillId="0" borderId="0" xfId="7" applyFont="1" applyBorder="1" applyAlignment="1" applyProtection="1">
      <alignment horizontal="center" wrapText="1"/>
    </xf>
    <xf numFmtId="0" fontId="38" fillId="0" borderId="0" xfId="7" applyFont="1" applyBorder="1" applyAlignment="1" applyProtection="1">
      <alignment horizontal="left"/>
    </xf>
    <xf numFmtId="0" fontId="38" fillId="0" borderId="0" xfId="7" applyFont="1" applyBorder="1" applyAlignment="1" applyProtection="1">
      <alignment horizontal="center"/>
    </xf>
    <xf numFmtId="0" fontId="40" fillId="0" borderId="0" xfId="7" applyFont="1" applyBorder="1" applyAlignment="1" applyProtection="1">
      <alignment horizontal="left" vertical="top" wrapText="1"/>
    </xf>
    <xf numFmtId="0" fontId="43" fillId="0" borderId="0" xfId="7" applyFont="1" applyBorder="1" applyAlignment="1" applyProtection="1">
      <alignment horizontal="center" vertical="center" wrapText="1"/>
    </xf>
    <xf numFmtId="0" fontId="44" fillId="0" borderId="0" xfId="7" applyFont="1" applyBorder="1" applyAlignment="1" applyProtection="1">
      <alignment horizontal="center" vertical="center" wrapText="1"/>
    </xf>
    <xf numFmtId="0" fontId="46" fillId="0" borderId="0" xfId="7" applyFont="1" applyBorder="1" applyAlignment="1" applyProtection="1"/>
    <xf numFmtId="0" fontId="47" fillId="0" borderId="0" xfId="7" applyFont="1" applyBorder="1" applyAlignment="1" applyProtection="1">
      <alignment horizontal="left"/>
    </xf>
    <xf numFmtId="0" fontId="38" fillId="0" borderId="0" xfId="7" applyFont="1" applyAlignment="1" applyProtection="1">
      <alignment horizontal="center"/>
    </xf>
    <xf numFmtId="0" fontId="54" fillId="0" borderId="0" xfId="9" applyFont="1" applyFill="1" applyAlignment="1" applyProtection="1">
      <alignment horizontal="center" vertical="center" wrapText="1"/>
    </xf>
    <xf numFmtId="0" fontId="51" fillId="0" borderId="0" xfId="9" applyFont="1" applyFill="1" applyAlignment="1" applyProtection="1">
      <alignment horizontal="center" vertical="center" wrapText="1"/>
    </xf>
    <xf numFmtId="0" fontId="7" fillId="0" borderId="0" xfId="9" applyFont="1" applyFill="1" applyAlignment="1" applyProtection="1">
      <alignment horizontal="left"/>
    </xf>
    <xf numFmtId="0" fontId="7" fillId="0" borderId="0" xfId="9" applyFont="1" applyFill="1" applyAlignment="1" applyProtection="1">
      <alignment horizontal="center"/>
    </xf>
    <xf numFmtId="0" fontId="21" fillId="0" borderId="0" xfId="9" applyFont="1" applyFill="1" applyAlignment="1" applyProtection="1">
      <alignment horizontal="left" vertical="top" wrapText="1"/>
    </xf>
    <xf numFmtId="0" fontId="21" fillId="0" borderId="0" xfId="9" applyFont="1" applyFill="1" applyAlignment="1" applyProtection="1">
      <alignment horizontal="left" vertical="top"/>
    </xf>
    <xf numFmtId="0" fontId="53" fillId="0" borderId="0" xfId="9" applyFont="1" applyFill="1" applyAlignment="1" applyProtection="1">
      <alignment horizontal="center" vertical="center" wrapText="1"/>
    </xf>
    <xf numFmtId="0" fontId="56" fillId="0" borderId="0" xfId="9" applyFont="1" applyFill="1" applyAlignment="1" applyProtection="1"/>
    <xf numFmtId="0" fontId="7" fillId="0" borderId="0" xfId="9" applyFont="1" applyFill="1" applyAlignment="1" applyProtection="1"/>
    <xf numFmtId="0" fontId="57" fillId="0" borderId="0" xfId="9" applyFont="1" applyFill="1" applyAlignment="1" applyProtection="1">
      <alignment horizontal="left"/>
    </xf>
    <xf numFmtId="0" fontId="21" fillId="0" borderId="0" xfId="9" applyFont="1" applyFill="1" applyAlignment="1" applyProtection="1">
      <alignment horizontal="left"/>
    </xf>
    <xf numFmtId="0" fontId="56" fillId="0" borderId="3" xfId="9" applyFont="1" applyFill="1" applyBorder="1" applyAlignment="1" applyProtection="1">
      <alignment horizontal="center" vertical="center" wrapText="1"/>
      <protection locked="0"/>
    </xf>
    <xf numFmtId="0" fontId="56" fillId="0" borderId="13" xfId="9" applyFont="1" applyFill="1" applyBorder="1" applyAlignment="1" applyProtection="1">
      <alignment horizontal="center" vertical="center" wrapText="1"/>
      <protection locked="0"/>
    </xf>
    <xf numFmtId="0" fontId="56" fillId="0" borderId="4" xfId="9" applyFont="1" applyFill="1" applyBorder="1" applyAlignment="1" applyProtection="1">
      <alignment horizontal="center" vertical="center" wrapText="1"/>
      <protection locked="0"/>
    </xf>
    <xf numFmtId="49" fontId="56" fillId="0" borderId="3" xfId="9" applyNumberFormat="1" applyFont="1" applyFill="1" applyBorder="1" applyAlignment="1" applyProtection="1">
      <alignment horizontal="center" vertical="center" wrapText="1"/>
      <protection locked="0"/>
    </xf>
    <xf numFmtId="49" fontId="56" fillId="0" borderId="13" xfId="9" applyNumberFormat="1" applyFont="1" applyFill="1" applyBorder="1" applyAlignment="1" applyProtection="1">
      <alignment horizontal="center" vertical="center" wrapText="1"/>
      <protection locked="0"/>
    </xf>
    <xf numFmtId="49" fontId="56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58" fillId="0" borderId="0" xfId="9" applyFont="1" applyFill="1" applyBorder="1" applyAlignment="1" applyProtection="1">
      <alignment horizontal="center" wrapText="1"/>
    </xf>
    <xf numFmtId="0" fontId="21" fillId="0" borderId="9" xfId="9" applyFont="1" applyFill="1" applyBorder="1" applyAlignment="1" applyProtection="1">
      <alignment horizontal="right"/>
    </xf>
    <xf numFmtId="0" fontId="6" fillId="0" borderId="9" xfId="9" applyFont="1" applyFill="1" applyBorder="1" applyAlignment="1" applyProtection="1">
      <alignment horizontal="right"/>
    </xf>
    <xf numFmtId="0" fontId="7" fillId="0" borderId="0" xfId="9" applyFont="1" applyAlignment="1" applyProtection="1">
      <alignment horizontal="center"/>
    </xf>
    <xf numFmtId="0" fontId="62" fillId="0" borderId="0" xfId="9" applyFont="1" applyAlignment="1" applyProtection="1">
      <alignment horizontal="left"/>
    </xf>
    <xf numFmtId="0" fontId="60" fillId="0" borderId="0" xfId="9" applyFont="1" applyFill="1" applyAlignment="1" applyProtection="1">
      <alignment vertical="center"/>
    </xf>
    <xf numFmtId="0" fontId="7" fillId="0" borderId="0" xfId="9" applyFont="1" applyFill="1" applyAlignment="1" applyProtection="1">
      <alignment horizontal="left" vertical="center"/>
    </xf>
    <xf numFmtId="0" fontId="56" fillId="0" borderId="0" xfId="9" applyFont="1" applyFill="1" applyAlignment="1" applyProtection="1">
      <alignment horizontal="left" vertical="center"/>
    </xf>
    <xf numFmtId="0" fontId="51" fillId="0" borderId="0" xfId="9" applyFont="1" applyFill="1" applyAlignment="1" applyProtection="1">
      <alignment horizontal="right" wrapText="1"/>
    </xf>
    <xf numFmtId="167" fontId="59" fillId="0" borderId="3" xfId="9" applyNumberFormat="1" applyFont="1" applyFill="1" applyBorder="1" applyAlignment="1" applyProtection="1">
      <alignment horizontal="right" wrapText="1"/>
    </xf>
    <xf numFmtId="167" fontId="59" fillId="0" borderId="13" xfId="9" applyNumberFormat="1" applyFont="1" applyFill="1" applyBorder="1" applyAlignment="1" applyProtection="1">
      <alignment horizontal="right" wrapText="1"/>
    </xf>
    <xf numFmtId="167" fontId="59" fillId="0" borderId="4" xfId="9" applyNumberFormat="1" applyFont="1" applyFill="1" applyBorder="1" applyAlignment="1" applyProtection="1">
      <alignment horizontal="right" wrapText="1"/>
    </xf>
    <xf numFmtId="0" fontId="56" fillId="0" borderId="3" xfId="8" applyFont="1" applyFill="1" applyBorder="1" applyAlignment="1" applyProtection="1">
      <alignment horizontal="center" vertical="center" wrapText="1"/>
      <protection locked="0"/>
    </xf>
    <xf numFmtId="0" fontId="56" fillId="0" borderId="13" xfId="8" applyFont="1" applyFill="1" applyBorder="1" applyAlignment="1" applyProtection="1">
      <alignment horizontal="center" vertical="center" wrapText="1"/>
      <protection locked="0"/>
    </xf>
    <xf numFmtId="0" fontId="56" fillId="0" borderId="4" xfId="8" applyFont="1" applyFill="1" applyBorder="1" applyAlignment="1" applyProtection="1">
      <alignment horizontal="center" vertical="center" wrapText="1"/>
      <protection locked="0"/>
    </xf>
    <xf numFmtId="0" fontId="21" fillId="0" borderId="9" xfId="8" applyFont="1" applyFill="1" applyBorder="1" applyAlignment="1" applyProtection="1">
      <alignment horizontal="right"/>
    </xf>
    <xf numFmtId="0" fontId="21" fillId="0" borderId="30" xfId="8" applyFont="1" applyFill="1" applyBorder="1" applyAlignment="1" applyProtection="1">
      <alignment horizontal="right"/>
    </xf>
    <xf numFmtId="0" fontId="7" fillId="0" borderId="0" xfId="8" applyFont="1" applyFill="1" applyAlignment="1" applyProtection="1">
      <alignment horizontal="left" vertical="center"/>
    </xf>
    <xf numFmtId="0" fontId="56" fillId="0" borderId="0" xfId="8" applyFont="1" applyFill="1" applyAlignment="1" applyProtection="1">
      <alignment horizontal="left" vertical="center"/>
    </xf>
    <xf numFmtId="0" fontId="51" fillId="0" borderId="0" xfId="8" applyFont="1" applyFill="1" applyAlignment="1" applyProtection="1">
      <alignment horizontal="right" wrapText="1"/>
    </xf>
    <xf numFmtId="167" fontId="59" fillId="0" borderId="3" xfId="8" applyNumberFormat="1" applyFont="1" applyFill="1" applyBorder="1" applyAlignment="1" applyProtection="1">
      <alignment horizontal="right" wrapText="1"/>
    </xf>
    <xf numFmtId="167" fontId="59" fillId="0" borderId="13" xfId="8" applyNumberFormat="1" applyFont="1" applyFill="1" applyBorder="1" applyAlignment="1" applyProtection="1">
      <alignment horizontal="right" wrapText="1"/>
    </xf>
    <xf numFmtId="167" fontId="59" fillId="0" borderId="4" xfId="8" applyNumberFormat="1" applyFont="1" applyFill="1" applyBorder="1" applyAlignment="1" applyProtection="1">
      <alignment horizontal="right" wrapText="1"/>
    </xf>
    <xf numFmtId="0" fontId="60" fillId="0" borderId="0" xfId="8" applyFont="1" applyFill="1" applyAlignment="1" applyProtection="1">
      <alignment vertical="center"/>
    </xf>
    <xf numFmtId="0" fontId="58" fillId="0" borderId="0" xfId="8" applyFont="1" applyFill="1" applyBorder="1" applyAlignment="1" applyProtection="1">
      <alignment horizontal="center" wrapText="1"/>
    </xf>
    <xf numFmtId="0" fontId="7" fillId="0" borderId="0" xfId="8" applyFont="1" applyFill="1" applyAlignment="1" applyProtection="1">
      <alignment horizontal="left"/>
    </xf>
    <xf numFmtId="0" fontId="7" fillId="0" borderId="0" xfId="8" applyFont="1" applyFill="1" applyAlignment="1" applyProtection="1">
      <alignment horizontal="center"/>
    </xf>
    <xf numFmtId="0" fontId="21" fillId="0" borderId="0" xfId="8" applyFont="1" applyFill="1" applyAlignment="1" applyProtection="1">
      <alignment horizontal="left" vertical="top" wrapText="1"/>
    </xf>
    <xf numFmtId="0" fontId="21" fillId="0" borderId="0" xfId="8" applyFont="1" applyFill="1" applyAlignment="1" applyProtection="1">
      <alignment horizontal="left" vertical="top"/>
    </xf>
    <xf numFmtId="0" fontId="53" fillId="0" borderId="0" xfId="8" applyFont="1" applyFill="1" applyAlignment="1" applyProtection="1">
      <alignment horizontal="center" vertical="center" wrapText="1"/>
    </xf>
    <xf numFmtId="0" fontId="54" fillId="0" borderId="0" xfId="8" applyFont="1" applyFill="1" applyAlignment="1" applyProtection="1">
      <alignment horizontal="center" vertical="center" wrapText="1"/>
    </xf>
    <xf numFmtId="0" fontId="51" fillId="0" borderId="0" xfId="8" applyFont="1" applyFill="1" applyAlignment="1" applyProtection="1">
      <alignment horizontal="center" vertical="center" wrapText="1"/>
    </xf>
    <xf numFmtId="0" fontId="56" fillId="0" borderId="0" xfId="8" applyFont="1" applyFill="1" applyAlignment="1" applyProtection="1"/>
    <xf numFmtId="0" fontId="7" fillId="0" borderId="0" xfId="8" applyFont="1" applyFill="1" applyAlignment="1" applyProtection="1"/>
    <xf numFmtId="0" fontId="57" fillId="0" borderId="0" xfId="8" applyFont="1" applyFill="1" applyAlignment="1" applyProtection="1">
      <alignment horizontal="left"/>
    </xf>
    <xf numFmtId="0" fontId="21" fillId="0" borderId="0" xfId="8" applyFont="1" applyFill="1" applyAlignment="1" applyProtection="1">
      <alignment horizontal="left"/>
    </xf>
    <xf numFmtId="49" fontId="56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56" fillId="0" borderId="13" xfId="8" applyNumberFormat="1" applyFont="1" applyFill="1" applyBorder="1" applyAlignment="1" applyProtection="1">
      <alignment horizontal="center" vertical="center" wrapText="1"/>
      <protection locked="0"/>
    </xf>
    <xf numFmtId="49" fontId="56" fillId="0" borderId="4" xfId="8" applyNumberFormat="1" applyFont="1" applyFill="1" applyBorder="1" applyAlignment="1" applyProtection="1">
      <alignment horizontal="center" vertical="center" wrapText="1"/>
      <protection locked="0"/>
    </xf>
    <xf numFmtId="0" fontId="60" fillId="0" borderId="11" xfId="9" applyFont="1" applyFill="1" applyBorder="1" applyAlignment="1" applyProtection="1">
      <alignment horizontal="center" vertical="center"/>
    </xf>
    <xf numFmtId="0" fontId="7" fillId="0" borderId="0" xfId="9" applyFont="1" applyFill="1" applyAlignment="1" applyProtection="1">
      <alignment horizontal="center" vertical="center"/>
    </xf>
    <xf numFmtId="0" fontId="51" fillId="0" borderId="27" xfId="9" applyFont="1" applyFill="1" applyBorder="1" applyAlignment="1" applyProtection="1">
      <alignment horizontal="right" wrapText="1"/>
    </xf>
    <xf numFmtId="0" fontId="7" fillId="0" borderId="0" xfId="9" applyFont="1" applyAlignment="1" applyProtection="1">
      <alignment horizontal="right"/>
    </xf>
    <xf numFmtId="0" fontId="18" fillId="0" borderId="0" xfId="9" applyFont="1" applyAlignment="1" applyProtection="1">
      <alignment horizontal="right"/>
    </xf>
    <xf numFmtId="0" fontId="7" fillId="0" borderId="9" xfId="9" applyFont="1" applyFill="1" applyBorder="1" applyAlignment="1" applyProtection="1">
      <alignment horizontal="right"/>
    </xf>
    <xf numFmtId="0" fontId="49" fillId="0" borderId="0" xfId="7" applyFont="1" applyAlignment="1" applyProtection="1">
      <alignment horizontal="right"/>
    </xf>
    <xf numFmtId="3" fontId="56" fillId="0" borderId="3" xfId="9" applyNumberFormat="1" applyFont="1" applyFill="1" applyBorder="1" applyAlignment="1" applyProtection="1">
      <alignment horizontal="center" vertical="center" wrapText="1"/>
      <protection locked="0"/>
    </xf>
    <xf numFmtId="3" fontId="56" fillId="0" borderId="13" xfId="9" applyNumberFormat="1" applyFont="1" applyFill="1" applyBorder="1" applyAlignment="1" applyProtection="1">
      <alignment horizontal="center" vertical="center" wrapText="1"/>
      <protection locked="0"/>
    </xf>
  </cellXfs>
  <cellStyles count="10">
    <cellStyle name="Excel Built-in Normal" xfId="1"/>
    <cellStyle name="Heading" xfId="2"/>
    <cellStyle name="Heading1" xfId="3"/>
    <cellStyle name="Normalny" xfId="0" builtinId="0" customBuiltin="1"/>
    <cellStyle name="Normalny 2" xfId="4"/>
    <cellStyle name="Normalny 3" xfId="7"/>
    <cellStyle name="Normalny 4" xfId="8"/>
    <cellStyle name="Normalny 5" xfId="9"/>
    <cellStyle name="Result" xfId="5"/>
    <cellStyle name="Result2" xfId="6"/>
  </cellStyles>
  <dxfs count="0"/>
  <tableStyles count="0" defaultTableStyle="TableStyleMedium2" defaultPivotStyle="PivotStyleLight16"/>
  <colors>
    <mruColors>
      <color rgb="FFD9FAFF"/>
      <color rgb="FFE7FBFD"/>
      <color rgb="FFD8F9FC"/>
      <color rgb="FFFAF3FF"/>
      <color rgb="FFF7EBFF"/>
      <color rgb="FFBFE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5" sqref="B15"/>
    </sheetView>
  </sheetViews>
  <sheetFormatPr defaultRowHeight="14.25" x14ac:dyDescent="0.2"/>
  <cols>
    <col min="1" max="1" width="21.25" customWidth="1"/>
    <col min="2" max="2" width="29.75" customWidth="1"/>
    <col min="3" max="3" width="29.875" customWidth="1"/>
  </cols>
  <sheetData>
    <row r="1" spans="1:3" ht="49.5" customHeight="1" x14ac:dyDescent="0.2">
      <c r="A1" s="170" t="s">
        <v>357</v>
      </c>
      <c r="B1" s="170"/>
      <c r="C1" s="170"/>
    </row>
    <row r="2" spans="1:3" ht="29.25" customHeight="1" x14ac:dyDescent="0.2">
      <c r="A2" s="26"/>
      <c r="B2" s="32" t="s">
        <v>355</v>
      </c>
      <c r="C2" s="25" t="s">
        <v>356</v>
      </c>
    </row>
    <row r="3" spans="1:3" ht="18.75" x14ac:dyDescent="0.3">
      <c r="A3" s="33" t="s">
        <v>354</v>
      </c>
      <c r="B3" s="27">
        <f>'Cz.1 - Mięso i wędliny '!K50</f>
        <v>0</v>
      </c>
      <c r="C3" s="28">
        <f>'Cz.1 - Mięso i wędliny '!H50</f>
        <v>0</v>
      </c>
    </row>
    <row r="4" spans="1:3" ht="18.75" x14ac:dyDescent="0.3">
      <c r="A4" s="33" t="s">
        <v>343</v>
      </c>
      <c r="B4" s="27">
        <f>'Cz.2 - Nabiał '!K34</f>
        <v>0</v>
      </c>
      <c r="C4" s="28">
        <f>'Cz.2 - Nabiał '!H34</f>
        <v>0</v>
      </c>
    </row>
    <row r="5" spans="1:3" ht="18.75" x14ac:dyDescent="0.3">
      <c r="A5" s="33" t="s">
        <v>344</v>
      </c>
      <c r="B5" s="27">
        <f>'Cz.3 - Pieczywo'!K22</f>
        <v>0</v>
      </c>
      <c r="C5" s="28">
        <f>'Cz.3 - Pieczywo'!H22</f>
        <v>0</v>
      </c>
    </row>
    <row r="6" spans="1:3" ht="18.75" x14ac:dyDescent="0.3">
      <c r="A6" s="33" t="s">
        <v>353</v>
      </c>
      <c r="B6" s="27" t="e">
        <f>'Cz.4 - Art. spożywcze'!#REF!</f>
        <v>#REF!</v>
      </c>
      <c r="C6" s="28" t="e">
        <f>'Cz.4 - Art. spożywcze'!#REF!</f>
        <v>#REF!</v>
      </c>
    </row>
    <row r="7" spans="1:3" ht="18.75" x14ac:dyDescent="0.3">
      <c r="A7" s="33" t="s">
        <v>352</v>
      </c>
      <c r="B7" s="27">
        <f>'Cz.5 - Warzywa i owoce '!K59</f>
        <v>0</v>
      </c>
      <c r="C7" s="28">
        <f>'Cz.5 - Warzywa i owoce '!H59</f>
        <v>0</v>
      </c>
    </row>
    <row r="8" spans="1:3" ht="18.75" x14ac:dyDescent="0.3">
      <c r="A8" s="33" t="s">
        <v>346</v>
      </c>
      <c r="B8" s="27">
        <f>'Cz.6 - Ziemniaki'!K15</f>
        <v>0</v>
      </c>
      <c r="C8" s="28">
        <f>'Cz.6 - Ziemniaki'!H15</f>
        <v>0</v>
      </c>
    </row>
    <row r="9" spans="1:3" ht="18.75" x14ac:dyDescent="0.3">
      <c r="A9" s="33" t="s">
        <v>345</v>
      </c>
      <c r="B9" s="27">
        <f>'Cz.7 - Jaja'!K15</f>
        <v>0</v>
      </c>
      <c r="C9" s="28">
        <f>'Cz.7 - Jaja'!H15</f>
        <v>0</v>
      </c>
    </row>
    <row r="10" spans="1:3" ht="18.75" x14ac:dyDescent="0.3">
      <c r="A10" s="33" t="s">
        <v>347</v>
      </c>
      <c r="B10" s="27">
        <f>'Cz.8 - Ryby'!K24</f>
        <v>0</v>
      </c>
      <c r="C10" s="28">
        <f>'Cz.8 - Ryby'!H24</f>
        <v>0</v>
      </c>
    </row>
    <row r="11" spans="1:3" ht="18.75" x14ac:dyDescent="0.3">
      <c r="A11" s="33" t="s">
        <v>348</v>
      </c>
      <c r="B11" s="27">
        <f>'Cz.9 - Mrożonki'!K23</f>
        <v>0</v>
      </c>
      <c r="C11" s="28">
        <f>'Cz.9 - Mrożonki'!H23</f>
        <v>0</v>
      </c>
    </row>
    <row r="12" spans="1:3" ht="9" customHeight="1" x14ac:dyDescent="0.3">
      <c r="A12" s="2"/>
      <c r="B12" s="27"/>
      <c r="C12" s="28"/>
    </row>
    <row r="13" spans="1:3" ht="23.25" customHeight="1" x14ac:dyDescent="0.3">
      <c r="A13" s="2"/>
      <c r="B13" s="31" t="e">
        <f>SUM(B3:B11)</f>
        <v>#REF!</v>
      </c>
      <c r="C13" s="30" t="e">
        <f>SUM(C3:C11)</f>
        <v>#REF!</v>
      </c>
    </row>
    <row r="14" spans="1:3" ht="18.75" x14ac:dyDescent="0.3">
      <c r="A14" s="2"/>
      <c r="B14" s="29"/>
      <c r="C14" s="29"/>
    </row>
    <row r="15" spans="1:3" ht="18.75" x14ac:dyDescent="0.3">
      <c r="A15" s="2"/>
      <c r="B15" s="29"/>
      <c r="C15" s="29"/>
    </row>
    <row r="16" spans="1:3" ht="18.75" x14ac:dyDescent="0.3">
      <c r="A16" s="2"/>
      <c r="B16" s="29"/>
      <c r="C16" s="34"/>
    </row>
    <row r="17" spans="1:3" ht="18.75" x14ac:dyDescent="0.3">
      <c r="A17" s="2"/>
      <c r="B17" s="2"/>
      <c r="C17" s="2"/>
    </row>
    <row r="18" spans="1:3" ht="18.75" x14ac:dyDescent="0.3">
      <c r="A18" s="2"/>
      <c r="B18" s="2"/>
      <c r="C18" s="2"/>
    </row>
    <row r="19" spans="1:3" ht="18.75" x14ac:dyDescent="0.3">
      <c r="A19" s="2"/>
      <c r="B19" s="29"/>
      <c r="C19" s="29"/>
    </row>
    <row r="20" spans="1:3" ht="18.75" x14ac:dyDescent="0.3">
      <c r="A20" s="2"/>
      <c r="B20" s="2"/>
      <c r="C20" s="2"/>
    </row>
  </sheetData>
  <sheetProtection password="CA9F"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showGridLines="0" workbookViewId="0">
      <selection activeCell="B27" sqref="B27"/>
    </sheetView>
  </sheetViews>
  <sheetFormatPr defaultRowHeight="14.25" x14ac:dyDescent="0.2"/>
  <cols>
    <col min="2" max="2" width="81.875" customWidth="1"/>
  </cols>
  <sheetData>
    <row r="2" spans="2:2" ht="26.25" x14ac:dyDescent="0.4">
      <c r="B2" s="130" t="s">
        <v>407</v>
      </c>
    </row>
    <row r="3" spans="2:2" ht="18.75" x14ac:dyDescent="0.3">
      <c r="B3" s="2"/>
    </row>
    <row r="4" spans="2:2" ht="18.75" x14ac:dyDescent="0.3">
      <c r="B4" s="131" t="s">
        <v>408</v>
      </c>
    </row>
    <row r="5" spans="2:2" ht="18.75" x14ac:dyDescent="0.3">
      <c r="B5" s="131" t="s">
        <v>409</v>
      </c>
    </row>
    <row r="6" spans="2:2" ht="24.75" customHeight="1" x14ac:dyDescent="0.3">
      <c r="B6" s="131" t="s">
        <v>410</v>
      </c>
    </row>
    <row r="7" spans="2:2" ht="60.75" customHeight="1" x14ac:dyDescent="0.3">
      <c r="B7" s="132" t="s">
        <v>411</v>
      </c>
    </row>
    <row r="8" spans="2:2" ht="75.75" customHeight="1" x14ac:dyDescent="0.3">
      <c r="B8" s="132" t="s">
        <v>412</v>
      </c>
    </row>
  </sheetData>
  <sheetProtection password="CA9F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57"/>
  <sheetViews>
    <sheetView showGridLines="0" showRowColHeaders="0" topLeftCell="A39" zoomScale="115" zoomScaleNormal="115" workbookViewId="0">
      <selection activeCell="C52" sqref="C52"/>
    </sheetView>
  </sheetViews>
  <sheetFormatPr defaultColWidth="8" defaultRowHeight="15" x14ac:dyDescent="0.25"/>
  <cols>
    <col min="1" max="1" width="3.625" style="3" customWidth="1"/>
    <col min="2" max="2" width="8" style="3"/>
    <col min="3" max="3" width="43.625" style="3" customWidth="1"/>
    <col min="4" max="4" width="9.75" style="3" customWidth="1"/>
    <col min="5" max="5" width="9.125" style="3" customWidth="1"/>
    <col min="6" max="6" width="6.75" style="3" customWidth="1"/>
    <col min="7" max="11" width="12" style="3" customWidth="1"/>
    <col min="12" max="12" width="17" style="3" customWidth="1"/>
    <col min="13" max="13" width="4.625" style="3" customWidth="1"/>
    <col min="14" max="14" width="11.5" style="3" customWidth="1"/>
    <col min="15" max="1026" width="8" style="3"/>
    <col min="1027" max="16384" width="8" style="4"/>
  </cols>
  <sheetData>
    <row r="1" spans="1:14" ht="18.75" x14ac:dyDescent="0.25">
      <c r="A1" s="35"/>
      <c r="B1" s="177" t="s">
        <v>481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4" ht="24" customHeight="1" x14ac:dyDescent="0.25">
      <c r="B2" s="186" t="s">
        <v>310</v>
      </c>
      <c r="C2" s="186"/>
      <c r="D2" s="187"/>
      <c r="E2" s="187"/>
      <c r="F2" s="187"/>
      <c r="G2" s="187"/>
      <c r="H2" s="187"/>
      <c r="I2" s="187"/>
      <c r="J2" s="187"/>
      <c r="K2" s="187"/>
      <c r="L2" s="187"/>
    </row>
    <row r="3" spans="1:14" ht="30.75" customHeight="1" x14ac:dyDescent="0.25">
      <c r="B3" s="188" t="s">
        <v>311</v>
      </c>
      <c r="C3" s="188"/>
      <c r="D3" s="187"/>
      <c r="E3" s="187"/>
      <c r="F3" s="187"/>
      <c r="G3" s="187"/>
      <c r="H3" s="187"/>
      <c r="I3" s="187"/>
      <c r="J3" s="187"/>
      <c r="K3" s="187"/>
      <c r="L3" s="187"/>
    </row>
    <row r="4" spans="1:14" ht="34.5" customHeight="1" x14ac:dyDescent="0.25">
      <c r="B4" s="189" t="s">
        <v>312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4" ht="99.95" customHeight="1" x14ac:dyDescent="0.25">
      <c r="B5" s="190" t="s">
        <v>480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4" ht="21.75" customHeight="1" x14ac:dyDescent="0.25">
      <c r="B6" s="191" t="s">
        <v>313</v>
      </c>
      <c r="C6" s="191"/>
      <c r="D6" s="192"/>
      <c r="E6" s="192"/>
      <c r="F6" s="192"/>
      <c r="G6" s="192"/>
      <c r="H6" s="192"/>
      <c r="I6" s="192"/>
      <c r="J6" s="192"/>
      <c r="K6" s="192"/>
      <c r="L6" s="56"/>
    </row>
    <row r="7" spans="1:14" ht="45" customHeight="1" x14ac:dyDescent="0.25">
      <c r="B7" s="57" t="s">
        <v>314</v>
      </c>
      <c r="C7" s="58"/>
      <c r="D7" s="57" t="s">
        <v>315</v>
      </c>
      <c r="E7" s="175"/>
      <c r="F7" s="175"/>
      <c r="G7" s="175"/>
      <c r="H7" s="57" t="s">
        <v>316</v>
      </c>
      <c r="I7" s="175"/>
      <c r="J7" s="175"/>
      <c r="K7" s="175"/>
      <c r="L7" s="175"/>
    </row>
    <row r="8" spans="1:14" ht="15" customHeight="1" x14ac:dyDescent="0.25"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14" ht="43.5" customHeight="1" x14ac:dyDescent="0.25">
      <c r="B9" s="57" t="s">
        <v>317</v>
      </c>
      <c r="C9" s="58"/>
      <c r="D9" s="57" t="s">
        <v>318</v>
      </c>
      <c r="E9" s="175"/>
      <c r="F9" s="175"/>
      <c r="G9" s="175"/>
      <c r="H9" s="57" t="s">
        <v>319</v>
      </c>
      <c r="I9" s="178" t="s">
        <v>320</v>
      </c>
      <c r="J9" s="179"/>
      <c r="K9" s="180"/>
      <c r="L9" s="181"/>
    </row>
    <row r="10" spans="1:14" ht="15" customHeight="1" x14ac:dyDescent="0.25"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4" ht="20.25" customHeight="1" x14ac:dyDescent="0.3">
      <c r="B11" s="59"/>
      <c r="C11" s="183" t="s">
        <v>321</v>
      </c>
      <c r="D11" s="183"/>
      <c r="E11" s="183"/>
      <c r="F11" s="183"/>
      <c r="G11" s="183"/>
      <c r="H11" s="183"/>
      <c r="I11" s="184">
        <f>K50</f>
        <v>0</v>
      </c>
      <c r="J11" s="184"/>
      <c r="K11" s="184"/>
      <c r="L11" s="60" t="s">
        <v>0</v>
      </c>
    </row>
    <row r="12" spans="1:14" ht="10.5" customHeight="1" x14ac:dyDescent="0.25"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14" ht="39.950000000000003" customHeight="1" x14ac:dyDescent="0.25">
      <c r="B13" s="37" t="s">
        <v>1</v>
      </c>
      <c r="C13" s="37" t="s">
        <v>2</v>
      </c>
      <c r="D13" s="37" t="s">
        <v>50</v>
      </c>
      <c r="E13" s="37" t="s">
        <v>3</v>
      </c>
      <c r="F13" s="37" t="s">
        <v>4</v>
      </c>
      <c r="G13" s="37" t="s">
        <v>5</v>
      </c>
      <c r="H13" s="37" t="s">
        <v>6</v>
      </c>
      <c r="I13" s="37" t="s">
        <v>340</v>
      </c>
      <c r="J13" s="37" t="s">
        <v>51</v>
      </c>
      <c r="K13" s="37" t="s">
        <v>7</v>
      </c>
      <c r="L13" s="37" t="s">
        <v>8</v>
      </c>
      <c r="N13" s="5"/>
    </row>
    <row r="14" spans="1:14" ht="30" customHeight="1" x14ac:dyDescent="0.25">
      <c r="B14" s="38">
        <v>1</v>
      </c>
      <c r="C14" s="39" t="s">
        <v>9</v>
      </c>
      <c r="D14" s="40"/>
      <c r="E14" s="41">
        <v>10</v>
      </c>
      <c r="F14" s="42" t="s">
        <v>10</v>
      </c>
      <c r="G14" s="43"/>
      <c r="H14" s="44">
        <f t="shared" ref="H14:H49" si="0">G14*E14</f>
        <v>0</v>
      </c>
      <c r="I14" s="45">
        <v>5</v>
      </c>
      <c r="J14" s="46">
        <f>H14/100*I14</f>
        <v>0</v>
      </c>
      <c r="K14" s="44">
        <f>H14/100*I14+H14</f>
        <v>0</v>
      </c>
      <c r="L14" s="38" t="s">
        <v>11</v>
      </c>
      <c r="N14" s="6"/>
    </row>
    <row r="15" spans="1:14" ht="30" customHeight="1" x14ac:dyDescent="0.25">
      <c r="B15" s="38">
        <v>2</v>
      </c>
      <c r="C15" s="39" t="s">
        <v>13</v>
      </c>
      <c r="D15" s="40"/>
      <c r="E15" s="47">
        <v>35</v>
      </c>
      <c r="F15" s="42" t="s">
        <v>10</v>
      </c>
      <c r="G15" s="43"/>
      <c r="H15" s="44">
        <f t="shared" si="0"/>
        <v>0</v>
      </c>
      <c r="I15" s="45">
        <v>5</v>
      </c>
      <c r="J15" s="46">
        <f t="shared" ref="J15:J49" si="1">H15/100*I15</f>
        <v>0</v>
      </c>
      <c r="K15" s="44">
        <f t="shared" ref="K15:K49" si="2">H15/100*I15+H15</f>
        <v>0</v>
      </c>
      <c r="L15" s="38" t="s">
        <v>12</v>
      </c>
      <c r="N15" s="6"/>
    </row>
    <row r="16" spans="1:14" ht="30" customHeight="1" x14ac:dyDescent="0.25">
      <c r="B16" s="38">
        <v>3</v>
      </c>
      <c r="C16" s="39" t="s">
        <v>413</v>
      </c>
      <c r="D16" s="40"/>
      <c r="E16" s="47">
        <v>5</v>
      </c>
      <c r="F16" s="42" t="s">
        <v>10</v>
      </c>
      <c r="G16" s="43"/>
      <c r="H16" s="44">
        <f t="shared" si="0"/>
        <v>0</v>
      </c>
      <c r="I16" s="45">
        <v>5</v>
      </c>
      <c r="J16" s="46">
        <f t="shared" si="1"/>
        <v>0</v>
      </c>
      <c r="K16" s="44">
        <f t="shared" si="2"/>
        <v>0</v>
      </c>
      <c r="L16" s="38" t="s">
        <v>414</v>
      </c>
      <c r="N16" s="6"/>
    </row>
    <row r="17" spans="2:14" ht="30" customHeight="1" x14ac:dyDescent="0.25">
      <c r="B17" s="38">
        <v>4</v>
      </c>
      <c r="C17" s="39" t="s">
        <v>415</v>
      </c>
      <c r="D17" s="40"/>
      <c r="E17" s="47">
        <v>5</v>
      </c>
      <c r="F17" s="42" t="s">
        <v>10</v>
      </c>
      <c r="G17" s="43"/>
      <c r="H17" s="44">
        <f t="shared" si="0"/>
        <v>0</v>
      </c>
      <c r="I17" s="45">
        <v>5</v>
      </c>
      <c r="J17" s="46">
        <f t="shared" si="1"/>
        <v>0</v>
      </c>
      <c r="K17" s="44">
        <f t="shared" si="2"/>
        <v>0</v>
      </c>
      <c r="L17" s="38" t="s">
        <v>414</v>
      </c>
      <c r="N17" s="6"/>
    </row>
    <row r="18" spans="2:14" ht="30" customHeight="1" x14ac:dyDescent="0.25">
      <c r="B18" s="38">
        <v>5</v>
      </c>
      <c r="C18" s="39" t="s">
        <v>14</v>
      </c>
      <c r="D18" s="40"/>
      <c r="E18" s="47">
        <v>220</v>
      </c>
      <c r="F18" s="42" t="s">
        <v>10</v>
      </c>
      <c r="G18" s="43"/>
      <c r="H18" s="44">
        <f t="shared" si="0"/>
        <v>0</v>
      </c>
      <c r="I18" s="45">
        <v>5</v>
      </c>
      <c r="J18" s="46">
        <f t="shared" si="1"/>
        <v>0</v>
      </c>
      <c r="K18" s="44">
        <f t="shared" si="2"/>
        <v>0</v>
      </c>
      <c r="L18" s="38" t="s">
        <v>15</v>
      </c>
      <c r="N18" s="6"/>
    </row>
    <row r="19" spans="2:14" ht="41.25" customHeight="1" x14ac:dyDescent="0.25">
      <c r="B19" s="38">
        <v>6</v>
      </c>
      <c r="C19" s="39" t="s">
        <v>17</v>
      </c>
      <c r="D19" s="40"/>
      <c r="E19" s="47">
        <v>100</v>
      </c>
      <c r="F19" s="42" t="s">
        <v>10</v>
      </c>
      <c r="G19" s="43"/>
      <c r="H19" s="44">
        <f t="shared" si="0"/>
        <v>0</v>
      </c>
      <c r="I19" s="45">
        <v>5</v>
      </c>
      <c r="J19" s="46">
        <f t="shared" si="1"/>
        <v>0</v>
      </c>
      <c r="K19" s="44">
        <f t="shared" si="2"/>
        <v>0</v>
      </c>
      <c r="L19" s="38" t="s">
        <v>18</v>
      </c>
      <c r="N19" s="6"/>
    </row>
    <row r="20" spans="2:14" ht="45.75" customHeight="1" x14ac:dyDescent="0.25">
      <c r="B20" s="38">
        <v>7</v>
      </c>
      <c r="C20" s="39" t="s">
        <v>19</v>
      </c>
      <c r="D20" s="40"/>
      <c r="E20" s="47">
        <v>100</v>
      </c>
      <c r="F20" s="42" t="s">
        <v>10</v>
      </c>
      <c r="G20" s="43"/>
      <c r="H20" s="44">
        <f t="shared" si="0"/>
        <v>0</v>
      </c>
      <c r="I20" s="45">
        <v>5</v>
      </c>
      <c r="J20" s="46">
        <f t="shared" si="1"/>
        <v>0</v>
      </c>
      <c r="K20" s="44">
        <f t="shared" si="2"/>
        <v>0</v>
      </c>
      <c r="L20" s="38" t="s">
        <v>20</v>
      </c>
      <c r="N20" s="6"/>
    </row>
    <row r="21" spans="2:14" ht="52.5" customHeight="1" x14ac:dyDescent="0.25">
      <c r="B21" s="38">
        <v>8</v>
      </c>
      <c r="C21" s="39" t="s">
        <v>323</v>
      </c>
      <c r="D21" s="40"/>
      <c r="E21" s="47">
        <v>10</v>
      </c>
      <c r="F21" s="42" t="s">
        <v>10</v>
      </c>
      <c r="G21" s="43"/>
      <c r="H21" s="44">
        <f t="shared" si="0"/>
        <v>0</v>
      </c>
      <c r="I21" s="45">
        <v>5</v>
      </c>
      <c r="J21" s="46">
        <f t="shared" si="1"/>
        <v>0</v>
      </c>
      <c r="K21" s="44">
        <f t="shared" si="2"/>
        <v>0</v>
      </c>
      <c r="L21" s="38" t="s">
        <v>22</v>
      </c>
      <c r="N21" s="6"/>
    </row>
    <row r="22" spans="2:14" ht="65.25" customHeight="1" x14ac:dyDescent="0.25">
      <c r="B22" s="38">
        <v>9</v>
      </c>
      <c r="C22" s="39" t="s">
        <v>324</v>
      </c>
      <c r="D22" s="40"/>
      <c r="E22" s="47">
        <v>230</v>
      </c>
      <c r="F22" s="42" t="s">
        <v>10</v>
      </c>
      <c r="G22" s="43"/>
      <c r="H22" s="44">
        <f t="shared" si="0"/>
        <v>0</v>
      </c>
      <c r="I22" s="45">
        <v>5</v>
      </c>
      <c r="J22" s="46">
        <f t="shared" si="1"/>
        <v>0</v>
      </c>
      <c r="K22" s="44">
        <f t="shared" si="2"/>
        <v>0</v>
      </c>
      <c r="L22" s="38" t="s">
        <v>23</v>
      </c>
      <c r="N22" s="6"/>
    </row>
    <row r="23" spans="2:14" ht="51" customHeight="1" x14ac:dyDescent="0.25">
      <c r="B23" s="38">
        <v>10</v>
      </c>
      <c r="C23" s="39" t="s">
        <v>325</v>
      </c>
      <c r="D23" s="40"/>
      <c r="E23" s="47">
        <v>85</v>
      </c>
      <c r="F23" s="42" t="s">
        <v>10</v>
      </c>
      <c r="G23" s="43"/>
      <c r="H23" s="44">
        <f t="shared" si="0"/>
        <v>0</v>
      </c>
      <c r="I23" s="45">
        <v>5</v>
      </c>
      <c r="J23" s="46">
        <f t="shared" si="1"/>
        <v>0</v>
      </c>
      <c r="K23" s="44">
        <f t="shared" si="2"/>
        <v>0</v>
      </c>
      <c r="L23" s="38" t="s">
        <v>23</v>
      </c>
      <c r="N23" s="6"/>
    </row>
    <row r="24" spans="2:14" ht="45.75" customHeight="1" x14ac:dyDescent="0.25">
      <c r="B24" s="38">
        <v>11</v>
      </c>
      <c r="C24" s="39" t="s">
        <v>24</v>
      </c>
      <c r="D24" s="40"/>
      <c r="E24" s="47">
        <v>160</v>
      </c>
      <c r="F24" s="42" t="s">
        <v>10</v>
      </c>
      <c r="G24" s="43"/>
      <c r="H24" s="44">
        <f t="shared" si="0"/>
        <v>0</v>
      </c>
      <c r="I24" s="45">
        <v>5</v>
      </c>
      <c r="J24" s="46">
        <f t="shared" si="1"/>
        <v>0</v>
      </c>
      <c r="K24" s="44">
        <f t="shared" si="2"/>
        <v>0</v>
      </c>
      <c r="L24" s="38" t="s">
        <v>25</v>
      </c>
      <c r="N24" s="6"/>
    </row>
    <row r="25" spans="2:14" ht="36" customHeight="1" x14ac:dyDescent="0.25">
      <c r="B25" s="38">
        <v>12</v>
      </c>
      <c r="C25" s="39" t="s">
        <v>26</v>
      </c>
      <c r="D25" s="40"/>
      <c r="E25" s="47">
        <v>75</v>
      </c>
      <c r="F25" s="42" t="s">
        <v>10</v>
      </c>
      <c r="G25" s="43"/>
      <c r="H25" s="44">
        <f t="shared" si="0"/>
        <v>0</v>
      </c>
      <c r="I25" s="45">
        <v>5</v>
      </c>
      <c r="J25" s="46">
        <f t="shared" si="1"/>
        <v>0</v>
      </c>
      <c r="K25" s="44">
        <f t="shared" si="2"/>
        <v>0</v>
      </c>
      <c r="L25" s="38" t="s">
        <v>27</v>
      </c>
      <c r="N25" s="6"/>
    </row>
    <row r="26" spans="2:14" ht="30" customHeight="1" x14ac:dyDescent="0.25">
      <c r="B26" s="38">
        <v>13</v>
      </c>
      <c r="C26" s="39" t="s">
        <v>28</v>
      </c>
      <c r="D26" s="40"/>
      <c r="E26" s="47">
        <v>90</v>
      </c>
      <c r="F26" s="42" t="s">
        <v>10</v>
      </c>
      <c r="G26" s="43"/>
      <c r="H26" s="44">
        <f t="shared" si="0"/>
        <v>0</v>
      </c>
      <c r="I26" s="45">
        <v>5</v>
      </c>
      <c r="J26" s="46">
        <f t="shared" si="1"/>
        <v>0</v>
      </c>
      <c r="K26" s="44">
        <f t="shared" si="2"/>
        <v>0</v>
      </c>
      <c r="L26" s="38" t="s">
        <v>29</v>
      </c>
      <c r="N26" s="6"/>
    </row>
    <row r="27" spans="2:14" ht="30" customHeight="1" x14ac:dyDescent="0.25">
      <c r="B27" s="38">
        <v>14</v>
      </c>
      <c r="C27" s="39" t="s">
        <v>30</v>
      </c>
      <c r="D27" s="40"/>
      <c r="E27" s="47">
        <v>100</v>
      </c>
      <c r="F27" s="42" t="s">
        <v>10</v>
      </c>
      <c r="G27" s="43"/>
      <c r="H27" s="44">
        <f t="shared" si="0"/>
        <v>0</v>
      </c>
      <c r="I27" s="45">
        <v>5</v>
      </c>
      <c r="J27" s="46">
        <f t="shared" si="1"/>
        <v>0</v>
      </c>
      <c r="K27" s="44">
        <f t="shared" si="2"/>
        <v>0</v>
      </c>
      <c r="L27" s="38" t="s">
        <v>15</v>
      </c>
      <c r="N27" s="6"/>
    </row>
    <row r="28" spans="2:14" ht="30" customHeight="1" x14ac:dyDescent="0.25">
      <c r="B28" s="38">
        <v>15</v>
      </c>
      <c r="C28" s="39" t="s">
        <v>32</v>
      </c>
      <c r="D28" s="40"/>
      <c r="E28" s="47">
        <v>230</v>
      </c>
      <c r="F28" s="42" t="s">
        <v>10</v>
      </c>
      <c r="G28" s="43"/>
      <c r="H28" s="44">
        <f t="shared" si="0"/>
        <v>0</v>
      </c>
      <c r="I28" s="45">
        <v>5</v>
      </c>
      <c r="J28" s="46">
        <f t="shared" si="1"/>
        <v>0</v>
      </c>
      <c r="K28" s="44">
        <f t="shared" si="2"/>
        <v>0</v>
      </c>
      <c r="L28" s="38" t="s">
        <v>31</v>
      </c>
      <c r="N28" s="6"/>
    </row>
    <row r="29" spans="2:14" ht="30" customHeight="1" x14ac:dyDescent="0.25">
      <c r="B29" s="38">
        <v>16</v>
      </c>
      <c r="C29" s="39" t="s">
        <v>33</v>
      </c>
      <c r="D29" s="40"/>
      <c r="E29" s="47">
        <v>105</v>
      </c>
      <c r="F29" s="42" t="s">
        <v>10</v>
      </c>
      <c r="G29" s="43"/>
      <c r="H29" s="44">
        <f t="shared" si="0"/>
        <v>0</v>
      </c>
      <c r="I29" s="45">
        <v>5</v>
      </c>
      <c r="J29" s="46">
        <f t="shared" si="1"/>
        <v>0</v>
      </c>
      <c r="K29" s="44">
        <f t="shared" si="2"/>
        <v>0</v>
      </c>
      <c r="L29" s="38" t="s">
        <v>31</v>
      </c>
      <c r="N29" s="6"/>
    </row>
    <row r="30" spans="2:14" ht="30" customHeight="1" x14ac:dyDescent="0.25">
      <c r="B30" s="38">
        <v>17</v>
      </c>
      <c r="C30" s="39" t="s">
        <v>34</v>
      </c>
      <c r="D30" s="40"/>
      <c r="E30" s="47">
        <v>45</v>
      </c>
      <c r="F30" s="42" t="s">
        <v>10</v>
      </c>
      <c r="G30" s="43"/>
      <c r="H30" s="44">
        <f t="shared" si="0"/>
        <v>0</v>
      </c>
      <c r="I30" s="45">
        <v>5</v>
      </c>
      <c r="J30" s="46">
        <f t="shared" si="1"/>
        <v>0</v>
      </c>
      <c r="K30" s="44">
        <f t="shared" si="2"/>
        <v>0</v>
      </c>
      <c r="L30" s="38" t="s">
        <v>31</v>
      </c>
      <c r="N30" s="6"/>
    </row>
    <row r="31" spans="2:14" ht="30" customHeight="1" x14ac:dyDescent="0.25">
      <c r="B31" s="38">
        <v>18</v>
      </c>
      <c r="C31" s="39" t="s">
        <v>35</v>
      </c>
      <c r="D31" s="40"/>
      <c r="E31" s="47">
        <v>5</v>
      </c>
      <c r="F31" s="42" t="s">
        <v>10</v>
      </c>
      <c r="G31" s="43"/>
      <c r="H31" s="44">
        <f t="shared" si="0"/>
        <v>0</v>
      </c>
      <c r="I31" s="45">
        <v>5</v>
      </c>
      <c r="J31" s="46">
        <f t="shared" si="1"/>
        <v>0</v>
      </c>
      <c r="K31" s="44">
        <f t="shared" si="2"/>
        <v>0</v>
      </c>
      <c r="L31" s="38" t="s">
        <v>31</v>
      </c>
      <c r="N31" s="6"/>
    </row>
    <row r="32" spans="2:14" ht="42.75" customHeight="1" x14ac:dyDescent="0.25">
      <c r="B32" s="38">
        <v>19</v>
      </c>
      <c r="C32" s="39" t="s">
        <v>36</v>
      </c>
      <c r="D32" s="40" t="s">
        <v>404</v>
      </c>
      <c r="E32" s="47">
        <v>600</v>
      </c>
      <c r="F32" s="42" t="s">
        <v>37</v>
      </c>
      <c r="G32" s="43"/>
      <c r="H32" s="44">
        <f t="shared" si="0"/>
        <v>0</v>
      </c>
      <c r="I32" s="45">
        <v>5</v>
      </c>
      <c r="J32" s="46">
        <f t="shared" si="1"/>
        <v>0</v>
      </c>
      <c r="K32" s="44">
        <f t="shared" si="2"/>
        <v>0</v>
      </c>
      <c r="L32" s="38" t="s">
        <v>31</v>
      </c>
      <c r="N32" s="6"/>
    </row>
    <row r="33" spans="2:14" ht="57" customHeight="1" x14ac:dyDescent="0.25">
      <c r="B33" s="38">
        <v>20</v>
      </c>
      <c r="C33" s="39" t="s">
        <v>38</v>
      </c>
      <c r="D33" s="40"/>
      <c r="E33" s="47">
        <v>100</v>
      </c>
      <c r="F33" s="42" t="s">
        <v>10</v>
      </c>
      <c r="G33" s="43"/>
      <c r="H33" s="44">
        <f t="shared" si="0"/>
        <v>0</v>
      </c>
      <c r="I33" s="45">
        <v>5</v>
      </c>
      <c r="J33" s="46">
        <f t="shared" si="1"/>
        <v>0</v>
      </c>
      <c r="K33" s="44">
        <f t="shared" si="2"/>
        <v>0</v>
      </c>
      <c r="L33" s="38" t="s">
        <v>31</v>
      </c>
      <c r="N33" s="6"/>
    </row>
    <row r="34" spans="2:14" ht="38.25" customHeight="1" x14ac:dyDescent="0.25">
      <c r="B34" s="38">
        <v>21</v>
      </c>
      <c r="C34" s="39" t="s">
        <v>39</v>
      </c>
      <c r="D34" s="40"/>
      <c r="E34" s="47">
        <v>44</v>
      </c>
      <c r="F34" s="42" t="s">
        <v>10</v>
      </c>
      <c r="G34" s="43"/>
      <c r="H34" s="44">
        <f t="shared" si="0"/>
        <v>0</v>
      </c>
      <c r="I34" s="45">
        <v>5</v>
      </c>
      <c r="J34" s="46">
        <f t="shared" si="1"/>
        <v>0</v>
      </c>
      <c r="K34" s="44">
        <f t="shared" si="2"/>
        <v>0</v>
      </c>
      <c r="L34" s="38" t="s">
        <v>31</v>
      </c>
      <c r="N34" s="6"/>
    </row>
    <row r="35" spans="2:14" ht="30" customHeight="1" x14ac:dyDescent="0.25">
      <c r="B35" s="38">
        <v>22</v>
      </c>
      <c r="C35" s="39" t="s">
        <v>40</v>
      </c>
      <c r="D35" s="40"/>
      <c r="E35" s="47">
        <v>85</v>
      </c>
      <c r="F35" s="42" t="s">
        <v>10</v>
      </c>
      <c r="G35" s="43"/>
      <c r="H35" s="44">
        <f t="shared" si="0"/>
        <v>0</v>
      </c>
      <c r="I35" s="45">
        <v>5</v>
      </c>
      <c r="J35" s="46">
        <f t="shared" si="1"/>
        <v>0</v>
      </c>
      <c r="K35" s="44">
        <f t="shared" si="2"/>
        <v>0</v>
      </c>
      <c r="L35" s="38" t="s">
        <v>31</v>
      </c>
      <c r="N35" s="6"/>
    </row>
    <row r="36" spans="2:14" ht="30" customHeight="1" x14ac:dyDescent="0.25">
      <c r="B36" s="38">
        <v>23</v>
      </c>
      <c r="C36" s="62" t="s">
        <v>364</v>
      </c>
      <c r="D36" s="40"/>
      <c r="E36" s="47">
        <v>80</v>
      </c>
      <c r="F36" s="42" t="s">
        <v>10</v>
      </c>
      <c r="G36" s="43"/>
      <c r="H36" s="44">
        <f t="shared" si="0"/>
        <v>0</v>
      </c>
      <c r="I36" s="45">
        <v>5</v>
      </c>
      <c r="J36" s="46">
        <f t="shared" si="1"/>
        <v>0</v>
      </c>
      <c r="K36" s="44">
        <f t="shared" si="2"/>
        <v>0</v>
      </c>
      <c r="L36" s="38" t="s">
        <v>31</v>
      </c>
      <c r="N36" s="6"/>
    </row>
    <row r="37" spans="2:14" ht="30" customHeight="1" x14ac:dyDescent="0.25">
      <c r="B37" s="38">
        <v>24</v>
      </c>
      <c r="C37" s="39" t="s">
        <v>41</v>
      </c>
      <c r="D37" s="40"/>
      <c r="E37" s="47">
        <v>5</v>
      </c>
      <c r="F37" s="42" t="s">
        <v>10</v>
      </c>
      <c r="G37" s="43"/>
      <c r="H37" s="44">
        <f t="shared" si="0"/>
        <v>0</v>
      </c>
      <c r="I37" s="45">
        <v>5</v>
      </c>
      <c r="J37" s="46">
        <f t="shared" si="1"/>
        <v>0</v>
      </c>
      <c r="K37" s="44">
        <f t="shared" si="2"/>
        <v>0</v>
      </c>
      <c r="L37" s="38" t="s">
        <v>31</v>
      </c>
      <c r="N37" s="6"/>
    </row>
    <row r="38" spans="2:14" ht="30" customHeight="1" x14ac:dyDescent="0.25">
      <c r="B38" s="38">
        <v>25</v>
      </c>
      <c r="C38" s="39" t="s">
        <v>42</v>
      </c>
      <c r="D38" s="40"/>
      <c r="E38" s="47">
        <v>430</v>
      </c>
      <c r="F38" s="42" t="s">
        <v>10</v>
      </c>
      <c r="G38" s="43"/>
      <c r="H38" s="44">
        <f t="shared" si="0"/>
        <v>0</v>
      </c>
      <c r="I38" s="45">
        <v>5</v>
      </c>
      <c r="J38" s="46">
        <f t="shared" si="1"/>
        <v>0</v>
      </c>
      <c r="K38" s="44">
        <f t="shared" si="2"/>
        <v>0</v>
      </c>
      <c r="L38" s="38" t="s">
        <v>31</v>
      </c>
      <c r="N38" s="6"/>
    </row>
    <row r="39" spans="2:14" ht="30" customHeight="1" x14ac:dyDescent="0.25">
      <c r="B39" s="38">
        <v>26</v>
      </c>
      <c r="C39" s="39" t="s">
        <v>43</v>
      </c>
      <c r="D39" s="40"/>
      <c r="E39" s="47">
        <v>40</v>
      </c>
      <c r="F39" s="42" t="s">
        <v>10</v>
      </c>
      <c r="G39" s="43"/>
      <c r="H39" s="44">
        <f t="shared" si="0"/>
        <v>0</v>
      </c>
      <c r="I39" s="45">
        <v>5</v>
      </c>
      <c r="J39" s="46">
        <f t="shared" si="1"/>
        <v>0</v>
      </c>
      <c r="K39" s="44">
        <f t="shared" si="2"/>
        <v>0</v>
      </c>
      <c r="L39" s="38" t="s">
        <v>31</v>
      </c>
      <c r="N39" s="6"/>
    </row>
    <row r="40" spans="2:14" ht="51.75" customHeight="1" x14ac:dyDescent="0.25">
      <c r="B40" s="38">
        <v>27</v>
      </c>
      <c r="C40" s="39" t="s">
        <v>326</v>
      </c>
      <c r="D40" s="40"/>
      <c r="E40" s="47">
        <v>70</v>
      </c>
      <c r="F40" s="42" t="s">
        <v>10</v>
      </c>
      <c r="G40" s="43"/>
      <c r="H40" s="44">
        <f t="shared" si="0"/>
        <v>0</v>
      </c>
      <c r="I40" s="45">
        <v>5</v>
      </c>
      <c r="J40" s="46">
        <f t="shared" si="1"/>
        <v>0</v>
      </c>
      <c r="K40" s="44">
        <f t="shared" si="2"/>
        <v>0</v>
      </c>
      <c r="L40" s="38" t="s">
        <v>31</v>
      </c>
      <c r="N40" s="6"/>
    </row>
    <row r="41" spans="2:14" ht="42.75" customHeight="1" x14ac:dyDescent="0.25">
      <c r="B41" s="38">
        <v>28</v>
      </c>
      <c r="C41" s="39" t="s">
        <v>44</v>
      </c>
      <c r="D41" s="40"/>
      <c r="E41" s="47">
        <v>85</v>
      </c>
      <c r="F41" s="42" t="s">
        <v>10</v>
      </c>
      <c r="G41" s="43"/>
      <c r="H41" s="44">
        <f t="shared" si="0"/>
        <v>0</v>
      </c>
      <c r="I41" s="45">
        <v>5</v>
      </c>
      <c r="J41" s="46">
        <f t="shared" si="1"/>
        <v>0</v>
      </c>
      <c r="K41" s="44">
        <f t="shared" si="2"/>
        <v>0</v>
      </c>
      <c r="L41" s="38" t="s">
        <v>31</v>
      </c>
      <c r="N41" s="6"/>
    </row>
    <row r="42" spans="2:14" ht="42.75" customHeight="1" x14ac:dyDescent="0.25">
      <c r="B42" s="38">
        <v>29</v>
      </c>
      <c r="C42" s="39" t="s">
        <v>45</v>
      </c>
      <c r="D42" s="40"/>
      <c r="E42" s="47">
        <v>60</v>
      </c>
      <c r="F42" s="42" t="s">
        <v>10</v>
      </c>
      <c r="G42" s="43"/>
      <c r="H42" s="44">
        <f t="shared" si="0"/>
        <v>0</v>
      </c>
      <c r="I42" s="45">
        <v>5</v>
      </c>
      <c r="J42" s="46">
        <f t="shared" si="1"/>
        <v>0</v>
      </c>
      <c r="K42" s="44">
        <f t="shared" si="2"/>
        <v>0</v>
      </c>
      <c r="L42" s="38" t="s">
        <v>31</v>
      </c>
      <c r="N42" s="6"/>
    </row>
    <row r="43" spans="2:14" ht="30" customHeight="1" x14ac:dyDescent="0.25">
      <c r="B43" s="38">
        <v>30</v>
      </c>
      <c r="C43" s="39" t="s">
        <v>416</v>
      </c>
      <c r="D43" s="40"/>
      <c r="E43" s="47">
        <v>40</v>
      </c>
      <c r="F43" s="42" t="s">
        <v>10</v>
      </c>
      <c r="G43" s="43"/>
      <c r="H43" s="44">
        <f t="shared" si="0"/>
        <v>0</v>
      </c>
      <c r="I43" s="45">
        <v>5</v>
      </c>
      <c r="J43" s="46">
        <f t="shared" si="1"/>
        <v>0</v>
      </c>
      <c r="K43" s="44">
        <f t="shared" si="2"/>
        <v>0</v>
      </c>
      <c r="L43" s="38" t="s">
        <v>31</v>
      </c>
      <c r="N43" s="6"/>
    </row>
    <row r="44" spans="2:14" ht="30" customHeight="1" x14ac:dyDescent="0.25">
      <c r="B44" s="38">
        <v>31</v>
      </c>
      <c r="C44" s="39" t="s">
        <v>417</v>
      </c>
      <c r="D44" s="40"/>
      <c r="E44" s="47">
        <v>10</v>
      </c>
      <c r="F44" s="42" t="s">
        <v>10</v>
      </c>
      <c r="G44" s="43"/>
      <c r="H44" s="44">
        <f t="shared" si="0"/>
        <v>0</v>
      </c>
      <c r="I44" s="45">
        <v>5</v>
      </c>
      <c r="J44" s="46">
        <f t="shared" si="1"/>
        <v>0</v>
      </c>
      <c r="K44" s="44">
        <f t="shared" si="2"/>
        <v>0</v>
      </c>
      <c r="L44" s="38" t="s">
        <v>31</v>
      </c>
      <c r="N44" s="6"/>
    </row>
    <row r="45" spans="2:14" ht="30" customHeight="1" x14ac:dyDescent="0.25">
      <c r="B45" s="38">
        <v>32</v>
      </c>
      <c r="C45" s="39" t="s">
        <v>418</v>
      </c>
      <c r="D45" s="40"/>
      <c r="E45" s="47">
        <v>10</v>
      </c>
      <c r="F45" s="42" t="s">
        <v>10</v>
      </c>
      <c r="G45" s="43"/>
      <c r="H45" s="44">
        <f t="shared" si="0"/>
        <v>0</v>
      </c>
      <c r="I45" s="45">
        <v>5</v>
      </c>
      <c r="J45" s="46">
        <f t="shared" si="1"/>
        <v>0</v>
      </c>
      <c r="K45" s="44">
        <f t="shared" si="2"/>
        <v>0</v>
      </c>
      <c r="L45" s="38" t="s">
        <v>419</v>
      </c>
      <c r="N45" s="6"/>
    </row>
    <row r="46" spans="2:14" ht="30" customHeight="1" x14ac:dyDescent="0.25">
      <c r="B46" s="38">
        <v>33</v>
      </c>
      <c r="C46" s="39" t="s">
        <v>420</v>
      </c>
      <c r="D46" s="40"/>
      <c r="E46" s="47">
        <v>5</v>
      </c>
      <c r="F46" s="42" t="s">
        <v>10</v>
      </c>
      <c r="G46" s="43"/>
      <c r="H46" s="44">
        <f t="shared" si="0"/>
        <v>0</v>
      </c>
      <c r="I46" s="45">
        <v>5</v>
      </c>
      <c r="J46" s="46">
        <f t="shared" si="1"/>
        <v>0</v>
      </c>
      <c r="K46" s="44">
        <f t="shared" si="2"/>
        <v>0</v>
      </c>
      <c r="L46" s="38" t="s">
        <v>419</v>
      </c>
      <c r="N46" s="6"/>
    </row>
    <row r="47" spans="2:14" ht="30" customHeight="1" x14ac:dyDescent="0.25">
      <c r="B47" s="38">
        <v>34</v>
      </c>
      <c r="C47" s="39" t="s">
        <v>46</v>
      </c>
      <c r="D47" s="40"/>
      <c r="E47" s="47">
        <v>25</v>
      </c>
      <c r="F47" s="42" t="s">
        <v>10</v>
      </c>
      <c r="G47" s="43"/>
      <c r="H47" s="44">
        <f t="shared" si="0"/>
        <v>0</v>
      </c>
      <c r="I47" s="45">
        <v>5</v>
      </c>
      <c r="J47" s="46">
        <f t="shared" si="1"/>
        <v>0</v>
      </c>
      <c r="K47" s="44">
        <f t="shared" si="2"/>
        <v>0</v>
      </c>
      <c r="L47" s="38" t="s">
        <v>31</v>
      </c>
      <c r="N47" s="6"/>
    </row>
    <row r="48" spans="2:14" ht="30" customHeight="1" x14ac:dyDescent="0.25">
      <c r="B48" s="38">
        <v>35</v>
      </c>
      <c r="C48" s="39" t="s">
        <v>47</v>
      </c>
      <c r="D48" s="40"/>
      <c r="E48" s="47">
        <v>40</v>
      </c>
      <c r="F48" s="42" t="s">
        <v>10</v>
      </c>
      <c r="G48" s="43"/>
      <c r="H48" s="44">
        <f t="shared" si="0"/>
        <v>0</v>
      </c>
      <c r="I48" s="45">
        <v>5</v>
      </c>
      <c r="J48" s="46">
        <f t="shared" si="1"/>
        <v>0</v>
      </c>
      <c r="K48" s="44">
        <f t="shared" si="2"/>
        <v>0</v>
      </c>
      <c r="L48" s="38" t="s">
        <v>31</v>
      </c>
      <c r="N48" s="6"/>
    </row>
    <row r="49" spans="2:14" ht="30" customHeight="1" thickBot="1" x14ac:dyDescent="0.3">
      <c r="B49" s="38">
        <v>36</v>
      </c>
      <c r="C49" s="39" t="s">
        <v>48</v>
      </c>
      <c r="D49" s="40"/>
      <c r="E49" s="48">
        <v>30</v>
      </c>
      <c r="F49" s="49" t="s">
        <v>10</v>
      </c>
      <c r="G49" s="43"/>
      <c r="H49" s="44">
        <f t="shared" si="0"/>
        <v>0</v>
      </c>
      <c r="I49" s="45">
        <v>5</v>
      </c>
      <c r="J49" s="46">
        <f t="shared" si="1"/>
        <v>0</v>
      </c>
      <c r="K49" s="44">
        <f t="shared" si="2"/>
        <v>0</v>
      </c>
      <c r="L49" s="38" t="s">
        <v>31</v>
      </c>
      <c r="N49" s="6"/>
    </row>
    <row r="50" spans="2:14" ht="30" customHeight="1" x14ac:dyDescent="0.25">
      <c r="B50" s="173" t="s">
        <v>49</v>
      </c>
      <c r="C50" s="173"/>
      <c r="D50" s="173"/>
      <c r="E50" s="173"/>
      <c r="F50" s="173"/>
      <c r="G50" s="174"/>
      <c r="H50" s="50">
        <f>SUM(H14:H49)</f>
        <v>0</v>
      </c>
      <c r="I50" s="51" t="s">
        <v>288</v>
      </c>
      <c r="J50" s="52">
        <f>SUM(J14:J49)</f>
        <v>0</v>
      </c>
      <c r="K50" s="53">
        <f>SUM(K14:K49)</f>
        <v>0</v>
      </c>
      <c r="L50" s="54" t="s">
        <v>0</v>
      </c>
    </row>
    <row r="51" spans="2:14" x14ac:dyDescent="0.25">
      <c r="B51" s="176" t="s">
        <v>341</v>
      </c>
      <c r="C51" s="176"/>
      <c r="D51" s="55"/>
      <c r="E51" s="55"/>
      <c r="F51" s="55"/>
      <c r="G51" s="55"/>
      <c r="H51" s="55"/>
      <c r="I51" s="55"/>
      <c r="J51" s="55"/>
      <c r="K51" s="55"/>
      <c r="L51" s="55"/>
    </row>
    <row r="52" spans="2:14" ht="69.95" customHeight="1" x14ac:dyDescent="0.25">
      <c r="C52" s="1"/>
      <c r="E52" s="7"/>
      <c r="F52" s="7"/>
      <c r="G52" s="7"/>
    </row>
    <row r="53" spans="2:14" x14ac:dyDescent="0.25">
      <c r="C53" s="61" t="s">
        <v>327</v>
      </c>
    </row>
    <row r="54" spans="2:14" x14ac:dyDescent="0.25">
      <c r="B54" s="8">
        <v>0</v>
      </c>
      <c r="E54" s="172"/>
      <c r="F54" s="172"/>
      <c r="G54" s="172"/>
      <c r="H54" s="6"/>
    </row>
    <row r="55" spans="2:14" x14ac:dyDescent="0.25">
      <c r="B55" s="8">
        <v>5</v>
      </c>
      <c r="E55" s="172"/>
      <c r="F55" s="172"/>
      <c r="G55" s="172"/>
      <c r="H55" s="6"/>
    </row>
    <row r="56" spans="2:14" x14ac:dyDescent="0.25">
      <c r="B56" s="8">
        <v>8</v>
      </c>
    </row>
    <row r="57" spans="2:14" x14ac:dyDescent="0.25">
      <c r="B57" s="8">
        <v>23</v>
      </c>
    </row>
  </sheetData>
  <sheetProtection password="CA9F" sheet="1" objects="1" scenarios="1"/>
  <mergeCells count="21">
    <mergeCell ref="B1:L1"/>
    <mergeCell ref="I9:L9"/>
    <mergeCell ref="B10:L10"/>
    <mergeCell ref="C11:H11"/>
    <mergeCell ref="I11:K11"/>
    <mergeCell ref="B8:L8"/>
    <mergeCell ref="B2:C2"/>
    <mergeCell ref="D2:L3"/>
    <mergeCell ref="B3:C3"/>
    <mergeCell ref="B4:L4"/>
    <mergeCell ref="B5:L5"/>
    <mergeCell ref="B6:C6"/>
    <mergeCell ref="D6:K6"/>
    <mergeCell ref="E7:G7"/>
    <mergeCell ref="I7:L7"/>
    <mergeCell ref="B12:L12"/>
    <mergeCell ref="E54:G54"/>
    <mergeCell ref="E55:G55"/>
    <mergeCell ref="B50:G50"/>
    <mergeCell ref="E9:G9"/>
    <mergeCell ref="B51:C51"/>
  </mergeCells>
  <dataValidations count="1">
    <dataValidation type="list" allowBlank="1" showInputMessage="1" showErrorMessage="1" sqref="I14:I49">
      <formula1>$B$54:$B$57</formula1>
    </dataValidation>
  </dataValidations>
  <pageMargins left="0.19685039370078741" right="0.19685039370078741" top="0.39370078740157483" bottom="0.39370078740157483" header="0.31496062992125984" footer="0.31496062992125984"/>
  <pageSetup paperSize="9" scale="7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2"/>
  <sheetViews>
    <sheetView showGridLines="0" showRowColHeaders="0" showRuler="0" topLeftCell="A22" zoomScale="115" zoomScaleNormal="115" workbookViewId="0">
      <selection activeCell="B14" sqref="B14:B33"/>
    </sheetView>
  </sheetViews>
  <sheetFormatPr defaultRowHeight="15" x14ac:dyDescent="0.25"/>
  <cols>
    <col min="1" max="1" width="4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6384" width="9" style="9"/>
  </cols>
  <sheetData>
    <row r="1" spans="2:14" ht="18.75" x14ac:dyDescent="0.25">
      <c r="B1" s="177" t="s">
        <v>482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2:14" ht="20.2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3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479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6.25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K34</f>
        <v>0</v>
      </c>
      <c r="J11" s="221"/>
      <c r="K11" s="222"/>
      <c r="L11" s="67" t="s">
        <v>0</v>
      </c>
    </row>
    <row r="12" spans="2:14" ht="11.2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340</v>
      </c>
      <c r="J13" s="68" t="s">
        <v>330</v>
      </c>
      <c r="K13" s="68" t="s">
        <v>7</v>
      </c>
      <c r="L13" s="68" t="s">
        <v>8</v>
      </c>
      <c r="N13" s="5"/>
    </row>
    <row r="14" spans="2:14" ht="39.950000000000003" customHeight="1" x14ac:dyDescent="0.25">
      <c r="B14" s="133">
        <v>1</v>
      </c>
      <c r="C14" s="134" t="s">
        <v>259</v>
      </c>
      <c r="D14" s="135" t="s">
        <v>192</v>
      </c>
      <c r="E14" s="72">
        <v>300</v>
      </c>
      <c r="F14" s="136" t="s">
        <v>37</v>
      </c>
      <c r="G14" s="73"/>
      <c r="H14" s="137">
        <f>G14*E14</f>
        <v>0</v>
      </c>
      <c r="I14" s="138">
        <v>5</v>
      </c>
      <c r="J14" s="137">
        <f>H14/100*I14</f>
        <v>0</v>
      </c>
      <c r="K14" s="137">
        <f>H14/100*I14+H14</f>
        <v>0</v>
      </c>
      <c r="L14" s="133" t="s">
        <v>11</v>
      </c>
      <c r="N14" s="11"/>
    </row>
    <row r="15" spans="2:14" ht="39.950000000000003" customHeight="1" x14ac:dyDescent="0.25">
      <c r="B15" s="133">
        <v>2</v>
      </c>
      <c r="C15" s="134" t="s">
        <v>260</v>
      </c>
      <c r="D15" s="135" t="s">
        <v>261</v>
      </c>
      <c r="E15" s="72">
        <v>400</v>
      </c>
      <c r="F15" s="136" t="s">
        <v>37</v>
      </c>
      <c r="G15" s="73"/>
      <c r="H15" s="137">
        <f t="shared" ref="H15:H33" si="0">G15*E15</f>
        <v>0</v>
      </c>
      <c r="I15" s="138">
        <v>5</v>
      </c>
      <c r="J15" s="137">
        <f t="shared" ref="J15:J33" si="1">H15/100*I15</f>
        <v>0</v>
      </c>
      <c r="K15" s="137">
        <f t="shared" ref="K15:K33" si="2">H15/100*I15+H15</f>
        <v>0</v>
      </c>
      <c r="L15" s="133" t="s">
        <v>12</v>
      </c>
      <c r="N15" s="11"/>
    </row>
    <row r="16" spans="2:14" ht="39.950000000000003" customHeight="1" x14ac:dyDescent="0.25">
      <c r="B16" s="133">
        <v>3</v>
      </c>
      <c r="C16" s="134" t="s">
        <v>262</v>
      </c>
      <c r="D16" s="135" t="s">
        <v>263</v>
      </c>
      <c r="E16" s="72">
        <v>900</v>
      </c>
      <c r="F16" s="136" t="s">
        <v>37</v>
      </c>
      <c r="G16" s="73"/>
      <c r="H16" s="137">
        <f t="shared" si="0"/>
        <v>0</v>
      </c>
      <c r="I16" s="138">
        <v>5</v>
      </c>
      <c r="J16" s="137">
        <f t="shared" si="1"/>
        <v>0</v>
      </c>
      <c r="K16" s="137">
        <f t="shared" si="2"/>
        <v>0</v>
      </c>
      <c r="L16" s="133" t="s">
        <v>12</v>
      </c>
      <c r="N16" s="11"/>
    </row>
    <row r="17" spans="2:14" ht="39.950000000000003" customHeight="1" x14ac:dyDescent="0.25">
      <c r="B17" s="133">
        <v>4</v>
      </c>
      <c r="C17" s="134" t="s">
        <v>264</v>
      </c>
      <c r="D17" s="135" t="s">
        <v>265</v>
      </c>
      <c r="E17" s="72">
        <v>50</v>
      </c>
      <c r="F17" s="136" t="s">
        <v>37</v>
      </c>
      <c r="G17" s="73"/>
      <c r="H17" s="137">
        <f t="shared" si="0"/>
        <v>0</v>
      </c>
      <c r="I17" s="138">
        <v>5</v>
      </c>
      <c r="J17" s="137">
        <f t="shared" si="1"/>
        <v>0</v>
      </c>
      <c r="K17" s="137">
        <f t="shared" si="2"/>
        <v>0</v>
      </c>
      <c r="L17" s="133" t="s">
        <v>15</v>
      </c>
      <c r="N17" s="11"/>
    </row>
    <row r="18" spans="2:14" ht="39.950000000000003" customHeight="1" x14ac:dyDescent="0.25">
      <c r="B18" s="133">
        <v>5</v>
      </c>
      <c r="C18" s="134" t="s">
        <v>266</v>
      </c>
      <c r="D18" s="135" t="s">
        <v>267</v>
      </c>
      <c r="E18" s="72">
        <v>400</v>
      </c>
      <c r="F18" s="136" t="s">
        <v>10</v>
      </c>
      <c r="G18" s="73"/>
      <c r="H18" s="137">
        <f t="shared" si="0"/>
        <v>0</v>
      </c>
      <c r="I18" s="138">
        <v>5</v>
      </c>
      <c r="J18" s="137">
        <f t="shared" si="1"/>
        <v>0</v>
      </c>
      <c r="K18" s="137">
        <f t="shared" si="2"/>
        <v>0</v>
      </c>
      <c r="L18" s="133" t="s">
        <v>16</v>
      </c>
      <c r="N18" s="11"/>
    </row>
    <row r="19" spans="2:14" ht="39.950000000000003" customHeight="1" x14ac:dyDescent="0.25">
      <c r="B19" s="133">
        <v>6</v>
      </c>
      <c r="C19" s="134" t="s">
        <v>421</v>
      </c>
      <c r="D19" s="135" t="s">
        <v>268</v>
      </c>
      <c r="E19" s="72">
        <v>100</v>
      </c>
      <c r="F19" s="136" t="s">
        <v>10</v>
      </c>
      <c r="G19" s="73"/>
      <c r="H19" s="137">
        <f t="shared" si="0"/>
        <v>0</v>
      </c>
      <c r="I19" s="138">
        <v>5</v>
      </c>
      <c r="J19" s="137">
        <f t="shared" si="1"/>
        <v>0</v>
      </c>
      <c r="K19" s="137">
        <f t="shared" si="2"/>
        <v>0</v>
      </c>
      <c r="L19" s="133" t="s">
        <v>18</v>
      </c>
      <c r="N19" s="11"/>
    </row>
    <row r="20" spans="2:14" ht="39.950000000000003" customHeight="1" x14ac:dyDescent="0.25">
      <c r="B20" s="133">
        <v>7</v>
      </c>
      <c r="C20" s="134" t="s">
        <v>269</v>
      </c>
      <c r="D20" s="135" t="s">
        <v>270</v>
      </c>
      <c r="E20" s="72">
        <v>50</v>
      </c>
      <c r="F20" s="136" t="s">
        <v>10</v>
      </c>
      <c r="G20" s="73"/>
      <c r="H20" s="137">
        <f t="shared" si="0"/>
        <v>0</v>
      </c>
      <c r="I20" s="138">
        <v>5</v>
      </c>
      <c r="J20" s="137">
        <f t="shared" si="1"/>
        <v>0</v>
      </c>
      <c r="K20" s="137">
        <f t="shared" si="2"/>
        <v>0</v>
      </c>
      <c r="L20" s="133" t="s">
        <v>20</v>
      </c>
      <c r="N20" s="11"/>
    </row>
    <row r="21" spans="2:14" ht="39.950000000000003" customHeight="1" x14ac:dyDescent="0.25">
      <c r="B21" s="133">
        <v>8</v>
      </c>
      <c r="C21" s="134" t="s">
        <v>331</v>
      </c>
      <c r="D21" s="135" t="s">
        <v>273</v>
      </c>
      <c r="E21" s="76">
        <v>30</v>
      </c>
      <c r="F21" s="136" t="s">
        <v>37</v>
      </c>
      <c r="G21" s="73"/>
      <c r="H21" s="137">
        <f t="shared" si="0"/>
        <v>0</v>
      </c>
      <c r="I21" s="138">
        <v>5</v>
      </c>
      <c r="J21" s="137">
        <f t="shared" si="1"/>
        <v>0</v>
      </c>
      <c r="K21" s="137">
        <f t="shared" si="2"/>
        <v>0</v>
      </c>
      <c r="L21" s="133" t="s">
        <v>31</v>
      </c>
      <c r="N21" s="11"/>
    </row>
    <row r="22" spans="2:14" ht="39.950000000000003" customHeight="1" x14ac:dyDescent="0.25">
      <c r="B22" s="133">
        <v>9</v>
      </c>
      <c r="C22" s="134" t="s">
        <v>271</v>
      </c>
      <c r="D22" s="135"/>
      <c r="E22" s="72">
        <v>15</v>
      </c>
      <c r="F22" s="136" t="s">
        <v>10</v>
      </c>
      <c r="G22" s="73"/>
      <c r="H22" s="137">
        <f t="shared" si="0"/>
        <v>0</v>
      </c>
      <c r="I22" s="138">
        <v>5</v>
      </c>
      <c r="J22" s="137">
        <f t="shared" si="1"/>
        <v>0</v>
      </c>
      <c r="K22" s="137">
        <f t="shared" si="2"/>
        <v>0</v>
      </c>
      <c r="L22" s="133" t="s">
        <v>21</v>
      </c>
      <c r="N22" s="11"/>
    </row>
    <row r="23" spans="2:14" ht="39.950000000000003" customHeight="1" x14ac:dyDescent="0.25">
      <c r="B23" s="133">
        <v>10</v>
      </c>
      <c r="C23" s="134" t="s">
        <v>272</v>
      </c>
      <c r="D23" s="135" t="s">
        <v>273</v>
      </c>
      <c r="E23" s="72">
        <v>2400</v>
      </c>
      <c r="F23" s="136" t="s">
        <v>274</v>
      </c>
      <c r="G23" s="73"/>
      <c r="H23" s="137">
        <f t="shared" si="0"/>
        <v>0</v>
      </c>
      <c r="I23" s="138">
        <v>5</v>
      </c>
      <c r="J23" s="137">
        <f t="shared" si="1"/>
        <v>0</v>
      </c>
      <c r="K23" s="137">
        <f t="shared" si="2"/>
        <v>0</v>
      </c>
      <c r="L23" s="133" t="s">
        <v>22</v>
      </c>
      <c r="N23" s="11"/>
    </row>
    <row r="24" spans="2:14" ht="39.950000000000003" customHeight="1" x14ac:dyDescent="0.25">
      <c r="B24" s="133">
        <v>11</v>
      </c>
      <c r="C24" s="134" t="s">
        <v>275</v>
      </c>
      <c r="D24" s="135" t="s">
        <v>273</v>
      </c>
      <c r="E24" s="72">
        <v>240</v>
      </c>
      <c r="F24" s="136" t="s">
        <v>274</v>
      </c>
      <c r="G24" s="73"/>
      <c r="H24" s="137">
        <f t="shared" si="0"/>
        <v>0</v>
      </c>
      <c r="I24" s="138">
        <v>5</v>
      </c>
      <c r="J24" s="137">
        <f t="shared" si="1"/>
        <v>0</v>
      </c>
      <c r="K24" s="137">
        <f t="shared" si="2"/>
        <v>0</v>
      </c>
      <c r="L24" s="133" t="s">
        <v>23</v>
      </c>
      <c r="N24" s="11"/>
    </row>
    <row r="25" spans="2:14" ht="39.950000000000003" customHeight="1" x14ac:dyDescent="0.25">
      <c r="B25" s="133">
        <v>12</v>
      </c>
      <c r="C25" s="134" t="s">
        <v>276</v>
      </c>
      <c r="D25" s="135" t="s">
        <v>273</v>
      </c>
      <c r="E25" s="72">
        <v>2</v>
      </c>
      <c r="F25" s="136" t="s">
        <v>274</v>
      </c>
      <c r="G25" s="73"/>
      <c r="H25" s="137">
        <f t="shared" si="0"/>
        <v>0</v>
      </c>
      <c r="I25" s="138">
        <v>5</v>
      </c>
      <c r="J25" s="137">
        <f t="shared" si="1"/>
        <v>0</v>
      </c>
      <c r="K25" s="137">
        <f t="shared" si="2"/>
        <v>0</v>
      </c>
      <c r="L25" s="133" t="s">
        <v>23</v>
      </c>
      <c r="N25" s="11"/>
    </row>
    <row r="26" spans="2:14" ht="39.950000000000003" customHeight="1" x14ac:dyDescent="0.25">
      <c r="B26" s="133">
        <v>13</v>
      </c>
      <c r="C26" s="134" t="s">
        <v>277</v>
      </c>
      <c r="D26" s="135" t="s">
        <v>405</v>
      </c>
      <c r="E26" s="72">
        <v>10</v>
      </c>
      <c r="F26" s="136" t="s">
        <v>37</v>
      </c>
      <c r="G26" s="73"/>
      <c r="H26" s="137">
        <f t="shared" si="0"/>
        <v>0</v>
      </c>
      <c r="I26" s="138">
        <v>5</v>
      </c>
      <c r="J26" s="137">
        <f t="shared" si="1"/>
        <v>0</v>
      </c>
      <c r="K26" s="137">
        <f t="shared" si="2"/>
        <v>0</v>
      </c>
      <c r="L26" s="133" t="s">
        <v>25</v>
      </c>
      <c r="N26" s="11"/>
    </row>
    <row r="27" spans="2:14" ht="39.950000000000003" customHeight="1" x14ac:dyDescent="0.25">
      <c r="B27" s="133">
        <v>14</v>
      </c>
      <c r="C27" s="134" t="s">
        <v>278</v>
      </c>
      <c r="D27" s="135"/>
      <c r="E27" s="72">
        <v>55</v>
      </c>
      <c r="F27" s="136" t="s">
        <v>10</v>
      </c>
      <c r="G27" s="73"/>
      <c r="H27" s="137">
        <f t="shared" si="0"/>
        <v>0</v>
      </c>
      <c r="I27" s="138">
        <v>5</v>
      </c>
      <c r="J27" s="137">
        <f t="shared" si="1"/>
        <v>0</v>
      </c>
      <c r="K27" s="137">
        <f t="shared" si="2"/>
        <v>0</v>
      </c>
      <c r="L27" s="133" t="s">
        <v>27</v>
      </c>
      <c r="N27" s="11"/>
    </row>
    <row r="28" spans="2:14" ht="39.950000000000003" customHeight="1" x14ac:dyDescent="0.25">
      <c r="B28" s="133">
        <v>15</v>
      </c>
      <c r="C28" s="134" t="s">
        <v>279</v>
      </c>
      <c r="D28" s="135" t="s">
        <v>280</v>
      </c>
      <c r="E28" s="72">
        <v>60</v>
      </c>
      <c r="F28" s="136" t="s">
        <v>10</v>
      </c>
      <c r="G28" s="73"/>
      <c r="H28" s="137">
        <f t="shared" si="0"/>
        <v>0</v>
      </c>
      <c r="I28" s="138">
        <v>5</v>
      </c>
      <c r="J28" s="137">
        <f t="shared" si="1"/>
        <v>0</v>
      </c>
      <c r="K28" s="137">
        <f t="shared" si="2"/>
        <v>0</v>
      </c>
      <c r="L28" s="133" t="s">
        <v>29</v>
      </c>
      <c r="N28" s="11"/>
    </row>
    <row r="29" spans="2:14" ht="39.950000000000003" customHeight="1" x14ac:dyDescent="0.25">
      <c r="B29" s="133">
        <v>16</v>
      </c>
      <c r="C29" s="134" t="s">
        <v>281</v>
      </c>
      <c r="D29" s="135" t="s">
        <v>282</v>
      </c>
      <c r="E29" s="72">
        <v>500</v>
      </c>
      <c r="F29" s="136" t="s">
        <v>37</v>
      </c>
      <c r="G29" s="73"/>
      <c r="H29" s="137">
        <f t="shared" si="0"/>
        <v>0</v>
      </c>
      <c r="I29" s="138">
        <v>5</v>
      </c>
      <c r="J29" s="137">
        <f t="shared" si="1"/>
        <v>0</v>
      </c>
      <c r="K29" s="137">
        <f t="shared" si="2"/>
        <v>0</v>
      </c>
      <c r="L29" s="133" t="s">
        <v>29</v>
      </c>
      <c r="N29" s="11"/>
    </row>
    <row r="30" spans="2:14" ht="39.950000000000003" customHeight="1" x14ac:dyDescent="0.25">
      <c r="B30" s="133">
        <v>17</v>
      </c>
      <c r="C30" s="134" t="s">
        <v>349</v>
      </c>
      <c r="D30" s="135" t="s">
        <v>270</v>
      </c>
      <c r="E30" s="72">
        <v>660</v>
      </c>
      <c r="F30" s="136" t="s">
        <v>37</v>
      </c>
      <c r="G30" s="73"/>
      <c r="H30" s="137">
        <f t="shared" si="0"/>
        <v>0</v>
      </c>
      <c r="I30" s="138">
        <v>5</v>
      </c>
      <c r="J30" s="137">
        <f t="shared" si="1"/>
        <v>0</v>
      </c>
      <c r="K30" s="137">
        <f t="shared" si="2"/>
        <v>0</v>
      </c>
      <c r="L30" s="133" t="s">
        <v>15</v>
      </c>
      <c r="N30" s="11"/>
    </row>
    <row r="31" spans="2:14" ht="39.950000000000003" customHeight="1" x14ac:dyDescent="0.25">
      <c r="B31" s="133">
        <v>18</v>
      </c>
      <c r="C31" s="134" t="s">
        <v>283</v>
      </c>
      <c r="D31" s="135" t="s">
        <v>284</v>
      </c>
      <c r="E31" s="72">
        <v>10</v>
      </c>
      <c r="F31" s="136" t="s">
        <v>37</v>
      </c>
      <c r="G31" s="73"/>
      <c r="H31" s="137">
        <f t="shared" si="0"/>
        <v>0</v>
      </c>
      <c r="I31" s="138">
        <v>5</v>
      </c>
      <c r="J31" s="137">
        <f t="shared" si="1"/>
        <v>0</v>
      </c>
      <c r="K31" s="137">
        <f t="shared" si="2"/>
        <v>0</v>
      </c>
      <c r="L31" s="133" t="s">
        <v>31</v>
      </c>
      <c r="N31" s="11"/>
    </row>
    <row r="32" spans="2:14" ht="39.950000000000003" customHeight="1" x14ac:dyDescent="0.25">
      <c r="B32" s="133">
        <v>19</v>
      </c>
      <c r="C32" s="134" t="s">
        <v>285</v>
      </c>
      <c r="D32" s="135" t="s">
        <v>284</v>
      </c>
      <c r="E32" s="72">
        <v>650</v>
      </c>
      <c r="F32" s="136" t="s">
        <v>37</v>
      </c>
      <c r="G32" s="73"/>
      <c r="H32" s="137">
        <f t="shared" si="0"/>
        <v>0</v>
      </c>
      <c r="I32" s="138">
        <v>5</v>
      </c>
      <c r="J32" s="137">
        <f t="shared" si="1"/>
        <v>0</v>
      </c>
      <c r="K32" s="137">
        <f t="shared" si="2"/>
        <v>0</v>
      </c>
      <c r="L32" s="133" t="s">
        <v>31</v>
      </c>
      <c r="N32" s="11"/>
    </row>
    <row r="33" spans="2:14" ht="39.950000000000003" customHeight="1" thickBot="1" x14ac:dyDescent="0.3">
      <c r="B33" s="133">
        <v>20</v>
      </c>
      <c r="C33" s="139" t="s">
        <v>286</v>
      </c>
      <c r="D33" s="140"/>
      <c r="E33" s="77">
        <v>320</v>
      </c>
      <c r="F33" s="141" t="s">
        <v>10</v>
      </c>
      <c r="G33" s="73"/>
      <c r="H33" s="142">
        <f t="shared" si="0"/>
        <v>0</v>
      </c>
      <c r="I33" s="138">
        <v>5</v>
      </c>
      <c r="J33" s="137">
        <f t="shared" si="1"/>
        <v>0</v>
      </c>
      <c r="K33" s="137">
        <f t="shared" si="2"/>
        <v>0</v>
      </c>
      <c r="L33" s="143" t="s">
        <v>287</v>
      </c>
      <c r="N33" s="11"/>
    </row>
    <row r="34" spans="2:14" ht="39.950000000000003" customHeight="1" x14ac:dyDescent="0.25">
      <c r="B34" s="212" t="s">
        <v>49</v>
      </c>
      <c r="C34" s="213"/>
      <c r="D34" s="213"/>
      <c r="E34" s="213"/>
      <c r="F34" s="213"/>
      <c r="G34" s="213"/>
      <c r="H34" s="79">
        <f>SUM(H14:H33)</f>
        <v>0</v>
      </c>
      <c r="I34" s="80" t="s">
        <v>288</v>
      </c>
      <c r="J34" s="79">
        <f>SUM(J14:J33)</f>
        <v>0</v>
      </c>
      <c r="K34" s="81">
        <f>SUM(K14:K33)</f>
        <v>0</v>
      </c>
      <c r="L34" s="82" t="s">
        <v>0</v>
      </c>
    </row>
    <row r="35" spans="2:14" x14ac:dyDescent="0.25">
      <c r="B35" s="215" t="s">
        <v>341</v>
      </c>
      <c r="C35" s="215"/>
      <c r="D35" s="83"/>
      <c r="E35" s="83"/>
      <c r="F35" s="83"/>
      <c r="G35" s="83"/>
      <c r="H35" s="83"/>
      <c r="I35" s="83"/>
      <c r="J35" s="83"/>
      <c r="K35" s="83"/>
      <c r="L35" s="83"/>
    </row>
    <row r="36" spans="2:14" ht="69.95" customHeight="1" x14ac:dyDescent="0.25">
      <c r="B36" s="83"/>
      <c r="C36" s="84"/>
      <c r="D36" s="83"/>
      <c r="E36" s="83"/>
      <c r="F36" s="83"/>
      <c r="G36" s="83"/>
      <c r="H36" s="214"/>
      <c r="I36" s="214"/>
      <c r="J36" s="85"/>
      <c r="K36" s="86"/>
      <c r="L36" s="83"/>
    </row>
    <row r="37" spans="2:14" x14ac:dyDescent="0.25">
      <c r="B37" s="83"/>
      <c r="C37" s="87" t="s">
        <v>327</v>
      </c>
      <c r="D37" s="83"/>
      <c r="E37" s="88"/>
      <c r="F37" s="88"/>
      <c r="G37" s="88"/>
      <c r="H37" s="55"/>
      <c r="I37" s="83"/>
      <c r="J37" s="83"/>
      <c r="K37" s="83"/>
      <c r="L37" s="83"/>
    </row>
    <row r="38" spans="2:14" x14ac:dyDescent="0.25">
      <c r="B38" s="89">
        <v>0</v>
      </c>
      <c r="C38" s="83"/>
      <c r="D38" s="83"/>
      <c r="E38" s="193"/>
      <c r="F38" s="193"/>
      <c r="G38" s="193"/>
      <c r="H38" s="90"/>
      <c r="I38" s="83"/>
      <c r="J38" s="83"/>
      <c r="K38" s="83"/>
      <c r="L38" s="83"/>
    </row>
    <row r="39" spans="2:14" x14ac:dyDescent="0.25">
      <c r="B39" s="89">
        <v>5</v>
      </c>
      <c r="C39" s="83"/>
      <c r="D39" s="83"/>
      <c r="E39" s="193"/>
      <c r="F39" s="193"/>
      <c r="G39" s="193"/>
      <c r="H39" s="90"/>
      <c r="I39" s="83"/>
      <c r="J39" s="83"/>
      <c r="K39" s="83"/>
      <c r="L39" s="83"/>
    </row>
    <row r="40" spans="2:14" x14ac:dyDescent="0.25">
      <c r="B40" s="89">
        <v>8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</row>
    <row r="41" spans="2:14" x14ac:dyDescent="0.25">
      <c r="B41" s="89">
        <v>23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</row>
    <row r="42" spans="2:14" x14ac:dyDescent="0.25"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</sheetData>
  <sheetProtection password="CA9F" sheet="1" objects="1" scenarios="1"/>
  <mergeCells count="22">
    <mergeCell ref="B12:L12"/>
    <mergeCell ref="E9:G9"/>
    <mergeCell ref="I9:L9"/>
    <mergeCell ref="B10:L10"/>
    <mergeCell ref="C11:H11"/>
    <mergeCell ref="I11:K11"/>
    <mergeCell ref="E38:G38"/>
    <mergeCell ref="E39:G39"/>
    <mergeCell ref="B5:L5"/>
    <mergeCell ref="B1:L1"/>
    <mergeCell ref="B2:C2"/>
    <mergeCell ref="D2:L3"/>
    <mergeCell ref="B3:C3"/>
    <mergeCell ref="B4:L4"/>
    <mergeCell ref="B6:C6"/>
    <mergeCell ref="D6:K6"/>
    <mergeCell ref="E7:G7"/>
    <mergeCell ref="I7:L7"/>
    <mergeCell ref="B8:L8"/>
    <mergeCell ref="B34:G34"/>
    <mergeCell ref="H36:I36"/>
    <mergeCell ref="B35:C35"/>
  </mergeCells>
  <dataValidations count="1">
    <dataValidation type="list" allowBlank="1" showInputMessage="1" showErrorMessage="1" sqref="I14:I33">
      <formula1>$B$38:$B$41</formula1>
    </dataValidation>
  </dataValidation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9"/>
  <sheetViews>
    <sheetView showGridLines="0" showRowColHeaders="0" showRuler="0" showWhiteSpace="0" topLeftCell="A10" zoomScale="115" zoomScaleNormal="115" workbookViewId="0">
      <selection activeCell="B14" sqref="B14:B21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6384" width="9" style="9"/>
  </cols>
  <sheetData>
    <row r="1" spans="2:14" ht="18.75" x14ac:dyDescent="0.25"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2:14" ht="16.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7.5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478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1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K22</f>
        <v>0</v>
      </c>
      <c r="J11" s="221"/>
      <c r="K11" s="222"/>
      <c r="L11" s="67" t="s">
        <v>0</v>
      </c>
    </row>
    <row r="12" spans="2:14" ht="10.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332</v>
      </c>
      <c r="J13" s="68" t="s">
        <v>51</v>
      </c>
      <c r="K13" s="68" t="s">
        <v>7</v>
      </c>
      <c r="L13" s="68" t="s">
        <v>8</v>
      </c>
      <c r="N13" s="5"/>
    </row>
    <row r="14" spans="2:14" ht="30" customHeight="1" x14ac:dyDescent="0.25">
      <c r="B14" s="133">
        <v>1</v>
      </c>
      <c r="C14" s="134" t="s">
        <v>289</v>
      </c>
      <c r="D14" s="135" t="s">
        <v>290</v>
      </c>
      <c r="E14" s="72">
        <v>3100</v>
      </c>
      <c r="F14" s="136" t="s">
        <v>37</v>
      </c>
      <c r="G14" s="73"/>
      <c r="H14" s="137">
        <f>G14*E14</f>
        <v>0</v>
      </c>
      <c r="I14" s="138">
        <v>5</v>
      </c>
      <c r="J14" s="137">
        <f>H14/100*I14</f>
        <v>0</v>
      </c>
      <c r="K14" s="137">
        <f>H14/100*I14+H14</f>
        <v>0</v>
      </c>
      <c r="L14" s="133" t="s">
        <v>291</v>
      </c>
      <c r="N14" s="11"/>
    </row>
    <row r="15" spans="2:14" ht="30" customHeight="1" x14ac:dyDescent="0.25">
      <c r="B15" s="133">
        <v>2</v>
      </c>
      <c r="C15" s="134" t="s">
        <v>292</v>
      </c>
      <c r="D15" s="135" t="s">
        <v>293</v>
      </c>
      <c r="E15" s="72">
        <v>2100</v>
      </c>
      <c r="F15" s="136" t="s">
        <v>37</v>
      </c>
      <c r="G15" s="73"/>
      <c r="H15" s="137">
        <f t="shared" ref="H15:H21" si="0">G15*E15</f>
        <v>0</v>
      </c>
      <c r="I15" s="138">
        <v>5</v>
      </c>
      <c r="J15" s="137">
        <f t="shared" ref="J15:J21" si="1">H15/100*I15</f>
        <v>0</v>
      </c>
      <c r="K15" s="137">
        <f t="shared" ref="K15:K21" si="2">H15/100*I15+H15</f>
        <v>0</v>
      </c>
      <c r="L15" s="133" t="s">
        <v>291</v>
      </c>
      <c r="N15" s="11"/>
    </row>
    <row r="16" spans="2:14" ht="30" customHeight="1" x14ac:dyDescent="0.25">
      <c r="B16" s="133">
        <v>3</v>
      </c>
      <c r="C16" s="134" t="s">
        <v>294</v>
      </c>
      <c r="D16" s="135" t="s">
        <v>293</v>
      </c>
      <c r="E16" s="72">
        <v>1300</v>
      </c>
      <c r="F16" s="136" t="s">
        <v>37</v>
      </c>
      <c r="G16" s="73"/>
      <c r="H16" s="137">
        <f t="shared" si="0"/>
        <v>0</v>
      </c>
      <c r="I16" s="138">
        <v>5</v>
      </c>
      <c r="J16" s="137">
        <f t="shared" si="1"/>
        <v>0</v>
      </c>
      <c r="K16" s="137">
        <f t="shared" si="2"/>
        <v>0</v>
      </c>
      <c r="L16" s="133" t="s">
        <v>291</v>
      </c>
      <c r="N16" s="11"/>
    </row>
    <row r="17" spans="2:14" ht="30" customHeight="1" x14ac:dyDescent="0.25">
      <c r="B17" s="133">
        <v>4</v>
      </c>
      <c r="C17" s="134" t="s">
        <v>295</v>
      </c>
      <c r="D17" s="135" t="s">
        <v>296</v>
      </c>
      <c r="E17" s="72">
        <v>25</v>
      </c>
      <c r="F17" s="136" t="s">
        <v>10</v>
      </c>
      <c r="G17" s="73"/>
      <c r="H17" s="137">
        <f t="shared" si="0"/>
        <v>0</v>
      </c>
      <c r="I17" s="138">
        <v>5</v>
      </c>
      <c r="J17" s="137">
        <f t="shared" si="1"/>
        <v>0</v>
      </c>
      <c r="K17" s="137">
        <f t="shared" si="2"/>
        <v>0</v>
      </c>
      <c r="L17" s="133" t="s">
        <v>297</v>
      </c>
      <c r="N17" s="11"/>
    </row>
    <row r="18" spans="2:14" ht="30" customHeight="1" x14ac:dyDescent="0.25">
      <c r="B18" s="133">
        <v>5</v>
      </c>
      <c r="C18" s="134" t="s">
        <v>374</v>
      </c>
      <c r="D18" s="135" t="s">
        <v>375</v>
      </c>
      <c r="E18" s="72">
        <v>140</v>
      </c>
      <c r="F18" s="136" t="s">
        <v>37</v>
      </c>
      <c r="G18" s="73"/>
      <c r="H18" s="137">
        <f t="shared" si="0"/>
        <v>0</v>
      </c>
      <c r="I18" s="138">
        <v>5</v>
      </c>
      <c r="J18" s="137">
        <f t="shared" si="1"/>
        <v>0</v>
      </c>
      <c r="K18" s="137">
        <f t="shared" si="2"/>
        <v>0</v>
      </c>
      <c r="L18" s="133" t="s">
        <v>299</v>
      </c>
      <c r="N18" s="11"/>
    </row>
    <row r="19" spans="2:14" ht="30" customHeight="1" x14ac:dyDescent="0.25">
      <c r="B19" s="133">
        <v>6</v>
      </c>
      <c r="C19" s="134" t="s">
        <v>298</v>
      </c>
      <c r="D19" s="135" t="s">
        <v>375</v>
      </c>
      <c r="E19" s="72">
        <v>40</v>
      </c>
      <c r="F19" s="136" t="s">
        <v>37</v>
      </c>
      <c r="G19" s="73"/>
      <c r="H19" s="137">
        <f t="shared" si="0"/>
        <v>0</v>
      </c>
      <c r="I19" s="138">
        <v>5</v>
      </c>
      <c r="J19" s="137">
        <f t="shared" si="1"/>
        <v>0</v>
      </c>
      <c r="K19" s="137">
        <f t="shared" si="2"/>
        <v>0</v>
      </c>
      <c r="L19" s="91" t="s">
        <v>299</v>
      </c>
      <c r="N19" s="11"/>
    </row>
    <row r="20" spans="2:14" ht="30" customHeight="1" thickBot="1" x14ac:dyDescent="0.3">
      <c r="B20" s="133">
        <v>7</v>
      </c>
      <c r="C20" s="134" t="s">
        <v>338</v>
      </c>
      <c r="D20" s="135" t="s">
        <v>375</v>
      </c>
      <c r="E20" s="77">
        <v>440</v>
      </c>
      <c r="F20" s="141" t="s">
        <v>37</v>
      </c>
      <c r="G20" s="73"/>
      <c r="H20" s="137">
        <f t="shared" ref="H20" si="3">G20*E20</f>
        <v>0</v>
      </c>
      <c r="I20" s="138">
        <v>5</v>
      </c>
      <c r="J20" s="137">
        <f t="shared" ref="J20" si="4">H20/100*I20</f>
        <v>0</v>
      </c>
      <c r="K20" s="137">
        <f t="shared" ref="K20" si="5">H20/100*I20+H20</f>
        <v>0</v>
      </c>
      <c r="L20" s="133" t="s">
        <v>299</v>
      </c>
      <c r="N20" s="11"/>
    </row>
    <row r="21" spans="2:14" ht="30" customHeight="1" thickBot="1" x14ac:dyDescent="0.3">
      <c r="B21" s="133">
        <v>8</v>
      </c>
      <c r="C21" s="164" t="s">
        <v>467</v>
      </c>
      <c r="D21" s="135" t="s">
        <v>375</v>
      </c>
      <c r="E21" s="77">
        <v>400</v>
      </c>
      <c r="F21" s="141" t="s">
        <v>37</v>
      </c>
      <c r="G21" s="73"/>
      <c r="H21" s="137">
        <f t="shared" si="0"/>
        <v>0</v>
      </c>
      <c r="I21" s="138">
        <v>5</v>
      </c>
      <c r="J21" s="137">
        <f t="shared" si="1"/>
        <v>0</v>
      </c>
      <c r="K21" s="137">
        <f t="shared" si="2"/>
        <v>0</v>
      </c>
      <c r="L21" s="133" t="s">
        <v>299</v>
      </c>
      <c r="N21" s="11"/>
    </row>
    <row r="22" spans="2:14" ht="30" customHeight="1" x14ac:dyDescent="0.25">
      <c r="B22" s="212" t="s">
        <v>49</v>
      </c>
      <c r="C22" s="213"/>
      <c r="D22" s="213"/>
      <c r="E22" s="213"/>
      <c r="F22" s="213"/>
      <c r="G22" s="213"/>
      <c r="H22" s="79">
        <f>SUM(H14:H21)</f>
        <v>0</v>
      </c>
      <c r="I22" s="80" t="s">
        <v>288</v>
      </c>
      <c r="J22" s="79">
        <f>SUM(J14:J21)</f>
        <v>0</v>
      </c>
      <c r="K22" s="81">
        <f>SUM(K14:K21)</f>
        <v>0</v>
      </c>
      <c r="L22" s="82" t="s">
        <v>0</v>
      </c>
    </row>
    <row r="23" spans="2:14" x14ac:dyDescent="0.25">
      <c r="B23" s="215" t="s">
        <v>341</v>
      </c>
      <c r="C23" s="215"/>
      <c r="D23" s="83"/>
      <c r="E23" s="83"/>
      <c r="F23" s="83"/>
      <c r="G23" s="83"/>
      <c r="H23" s="83"/>
      <c r="I23" s="83"/>
      <c r="J23" s="83"/>
      <c r="K23" s="83"/>
      <c r="L23" s="83"/>
    </row>
    <row r="24" spans="2:14" ht="69.95" customHeight="1" x14ac:dyDescent="0.25">
      <c r="B24" s="83"/>
      <c r="C24" s="84"/>
      <c r="D24" s="83"/>
      <c r="E24" s="83"/>
      <c r="F24" s="83"/>
      <c r="G24" s="83"/>
      <c r="H24" s="83"/>
      <c r="I24" s="83"/>
      <c r="J24" s="83"/>
      <c r="K24" s="83"/>
      <c r="L24" s="83"/>
    </row>
    <row r="25" spans="2:14" x14ac:dyDescent="0.25">
      <c r="B25" s="83"/>
      <c r="C25" s="87" t="s">
        <v>327</v>
      </c>
      <c r="D25" s="83"/>
      <c r="E25" s="83"/>
      <c r="F25" s="83"/>
      <c r="G25" s="83"/>
      <c r="H25" s="83"/>
      <c r="I25" s="83"/>
      <c r="J25" s="83"/>
      <c r="K25" s="83"/>
      <c r="L25" s="83"/>
    </row>
    <row r="26" spans="2:14" x14ac:dyDescent="0.25">
      <c r="B26" s="89">
        <v>0</v>
      </c>
      <c r="C26" s="83"/>
      <c r="D26" s="83"/>
      <c r="E26" s="193"/>
      <c r="F26" s="193"/>
      <c r="G26" s="193"/>
      <c r="H26" s="90"/>
      <c r="I26" s="83"/>
      <c r="J26" s="83"/>
      <c r="K26" s="83"/>
      <c r="L26" s="83"/>
    </row>
    <row r="27" spans="2:14" x14ac:dyDescent="0.25">
      <c r="B27" s="89">
        <v>5</v>
      </c>
      <c r="C27" s="83"/>
      <c r="D27" s="83"/>
      <c r="E27" s="193"/>
      <c r="F27" s="193"/>
      <c r="G27" s="193"/>
      <c r="H27" s="90"/>
      <c r="I27" s="83"/>
      <c r="J27" s="83"/>
      <c r="K27" s="83"/>
      <c r="L27" s="83"/>
    </row>
    <row r="28" spans="2:14" x14ac:dyDescent="0.25">
      <c r="B28" s="12">
        <v>8</v>
      </c>
      <c r="E28" s="172"/>
      <c r="F28" s="172"/>
      <c r="G28" s="172"/>
      <c r="H28" s="6"/>
    </row>
    <row r="29" spans="2:14" x14ac:dyDescent="0.25">
      <c r="B29" s="12">
        <v>23</v>
      </c>
    </row>
  </sheetData>
  <sheetProtection password="CA9F" sheet="1" objects="1" scenarios="1"/>
  <mergeCells count="22">
    <mergeCell ref="B23:C23"/>
    <mergeCell ref="I9:L9"/>
    <mergeCell ref="B10:L10"/>
    <mergeCell ref="C11:H11"/>
    <mergeCell ref="I11:K11"/>
    <mergeCell ref="B12:L12"/>
    <mergeCell ref="E26:G26"/>
    <mergeCell ref="E27:G27"/>
    <mergeCell ref="E28:G28"/>
    <mergeCell ref="B5:L5"/>
    <mergeCell ref="B1:L1"/>
    <mergeCell ref="B2:C2"/>
    <mergeCell ref="D2:L3"/>
    <mergeCell ref="B3:C3"/>
    <mergeCell ref="B4:L4"/>
    <mergeCell ref="B6:C6"/>
    <mergeCell ref="D6:K6"/>
    <mergeCell ref="E7:G7"/>
    <mergeCell ref="I7:L7"/>
    <mergeCell ref="B8:L8"/>
    <mergeCell ref="B22:G22"/>
    <mergeCell ref="E9:G9"/>
  </mergeCells>
  <dataValidations count="1">
    <dataValidation type="list" allowBlank="1" showInputMessage="1" showErrorMessage="1" sqref="I14:I21">
      <formula1>$B$26:$B$29</formula1>
    </dataValidation>
  </dataValidations>
  <pageMargins left="0.39370078740157483" right="0.39370078740157483" top="0.39370078740157483" bottom="0.19685039370078741" header="0.31496062992125984" footer="0.31496062992125984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"/>
  <sheetViews>
    <sheetView showGridLines="0" showRowColHeaders="0" showRuler="0" topLeftCell="A115" zoomScale="115" zoomScaleNormal="115" workbookViewId="0">
      <selection activeCell="B14" sqref="B14:B126"/>
    </sheetView>
  </sheetViews>
  <sheetFormatPr defaultRowHeight="15" x14ac:dyDescent="0.25"/>
  <cols>
    <col min="1" max="1" width="3.75" style="13" customWidth="1"/>
    <col min="2" max="2" width="9" style="13"/>
    <col min="3" max="3" width="43.625" style="13" customWidth="1"/>
    <col min="4" max="4" width="9.75" style="13" customWidth="1"/>
    <col min="5" max="5" width="9.125" style="13" customWidth="1"/>
    <col min="6" max="6" width="6.75" style="13" customWidth="1"/>
    <col min="7" max="11" width="12" style="13" customWidth="1"/>
    <col min="12" max="12" width="17" style="13" customWidth="1"/>
    <col min="13" max="13" width="4.625" style="13" customWidth="1"/>
    <col min="14" max="16384" width="9" style="13"/>
  </cols>
  <sheetData>
    <row r="1" spans="1:14" ht="18.75" x14ac:dyDescent="0.25">
      <c r="A1" s="92"/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1:14" ht="24" customHeight="1" x14ac:dyDescent="0.25">
      <c r="A2" s="92"/>
      <c r="B2" s="236" t="s">
        <v>310</v>
      </c>
      <c r="C2" s="236"/>
      <c r="D2" s="237"/>
      <c r="E2" s="237"/>
      <c r="F2" s="237"/>
      <c r="G2" s="237"/>
      <c r="H2" s="237"/>
      <c r="I2" s="237"/>
      <c r="J2" s="237"/>
      <c r="K2" s="237"/>
      <c r="L2" s="237"/>
    </row>
    <row r="3" spans="1:14" ht="30.75" customHeight="1" x14ac:dyDescent="0.25">
      <c r="A3" s="92"/>
      <c r="B3" s="238" t="s">
        <v>311</v>
      </c>
      <c r="C3" s="239"/>
      <c r="D3" s="237"/>
      <c r="E3" s="237"/>
      <c r="F3" s="237"/>
      <c r="G3" s="237"/>
      <c r="H3" s="237"/>
      <c r="I3" s="237"/>
      <c r="J3" s="237"/>
      <c r="K3" s="237"/>
      <c r="L3" s="237"/>
    </row>
    <row r="4" spans="1:14" ht="34.5" customHeight="1" x14ac:dyDescent="0.25">
      <c r="A4" s="92"/>
      <c r="B4" s="240" t="s">
        <v>312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4" ht="99.95" customHeight="1" x14ac:dyDescent="0.25">
      <c r="A5" s="92"/>
      <c r="B5" s="241" t="s">
        <v>477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4" ht="21.75" customHeight="1" x14ac:dyDescent="0.25">
      <c r="A6" s="92"/>
      <c r="B6" s="243" t="s">
        <v>313</v>
      </c>
      <c r="C6" s="244"/>
      <c r="D6" s="245"/>
      <c r="E6" s="246"/>
      <c r="F6" s="246"/>
      <c r="G6" s="246"/>
      <c r="H6" s="246"/>
      <c r="I6" s="246"/>
      <c r="J6" s="246"/>
      <c r="K6" s="246"/>
      <c r="L6" s="93"/>
    </row>
    <row r="7" spans="1:14" ht="45" customHeight="1" x14ac:dyDescent="0.25">
      <c r="A7" s="92"/>
      <c r="B7" s="94" t="s">
        <v>314</v>
      </c>
      <c r="C7" s="95"/>
      <c r="D7" s="94" t="s">
        <v>315</v>
      </c>
      <c r="E7" s="223"/>
      <c r="F7" s="224"/>
      <c r="G7" s="225"/>
      <c r="H7" s="94" t="s">
        <v>316</v>
      </c>
      <c r="I7" s="247"/>
      <c r="J7" s="248"/>
      <c r="K7" s="248"/>
      <c r="L7" s="249"/>
    </row>
    <row r="8" spans="1:14" ht="15" customHeight="1" x14ac:dyDescent="0.25">
      <c r="A8" s="92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14" ht="43.5" customHeight="1" x14ac:dyDescent="0.25">
      <c r="A9" s="92"/>
      <c r="B9" s="94" t="s">
        <v>317</v>
      </c>
      <c r="C9" s="95"/>
      <c r="D9" s="94" t="s">
        <v>318</v>
      </c>
      <c r="E9" s="223"/>
      <c r="F9" s="224"/>
      <c r="G9" s="225"/>
      <c r="H9" s="94" t="s">
        <v>319</v>
      </c>
      <c r="I9" s="223"/>
      <c r="J9" s="224"/>
      <c r="K9" s="224"/>
      <c r="L9" s="225"/>
    </row>
    <row r="10" spans="1:14" ht="15" customHeight="1" x14ac:dyDescent="0.25">
      <c r="A10" s="92"/>
      <c r="B10" s="228"/>
      <c r="C10" s="229"/>
      <c r="D10" s="229"/>
      <c r="E10" s="229"/>
      <c r="F10" s="229"/>
      <c r="G10" s="229"/>
      <c r="H10" s="229"/>
      <c r="I10" s="229"/>
      <c r="J10" s="229"/>
      <c r="K10" s="229"/>
      <c r="L10" s="229"/>
    </row>
    <row r="11" spans="1:14" ht="20.25" customHeight="1" x14ac:dyDescent="0.3">
      <c r="A11" s="92"/>
      <c r="B11" s="96"/>
      <c r="C11" s="230" t="s">
        <v>321</v>
      </c>
      <c r="D11" s="230"/>
      <c r="E11" s="230"/>
      <c r="F11" s="230"/>
      <c r="G11" s="230"/>
      <c r="H11" s="230"/>
      <c r="I11" s="231">
        <f>K127</f>
        <v>0</v>
      </c>
      <c r="J11" s="232"/>
      <c r="K11" s="233"/>
      <c r="L11" s="97" t="s">
        <v>0</v>
      </c>
    </row>
    <row r="12" spans="1:14" ht="10.5" customHeight="1" x14ac:dyDescent="0.25">
      <c r="A12" s="92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</row>
    <row r="13" spans="1:14" ht="39.950000000000003" customHeight="1" x14ac:dyDescent="0.25">
      <c r="A13" s="92"/>
      <c r="B13" s="98" t="s">
        <v>1</v>
      </c>
      <c r="C13" s="98" t="s">
        <v>2</v>
      </c>
      <c r="D13" s="98" t="s">
        <v>50</v>
      </c>
      <c r="E13" s="98" t="s">
        <v>3</v>
      </c>
      <c r="F13" s="98" t="s">
        <v>4</v>
      </c>
      <c r="G13" s="98" t="s">
        <v>5</v>
      </c>
      <c r="H13" s="98" t="s">
        <v>6</v>
      </c>
      <c r="I13" s="98" t="s">
        <v>328</v>
      </c>
      <c r="J13" s="98" t="s">
        <v>51</v>
      </c>
      <c r="K13" s="98" t="s">
        <v>7</v>
      </c>
      <c r="L13" s="98" t="s">
        <v>8</v>
      </c>
      <c r="N13" s="5"/>
    </row>
    <row r="14" spans="1:14" ht="31.35" customHeight="1" x14ac:dyDescent="0.25">
      <c r="A14" s="92"/>
      <c r="B14" s="145">
        <v>1</v>
      </c>
      <c r="C14" s="146" t="s">
        <v>52</v>
      </c>
      <c r="D14" s="144" t="s">
        <v>376</v>
      </c>
      <c r="E14" s="72">
        <v>10</v>
      </c>
      <c r="F14" s="147" t="s">
        <v>37</v>
      </c>
      <c r="G14" s="99"/>
      <c r="H14" s="148">
        <f t="shared" ref="H14:H89" si="0">G14*E14</f>
        <v>0</v>
      </c>
      <c r="I14" s="100">
        <v>5</v>
      </c>
      <c r="J14" s="101">
        <f>H14/100*I14</f>
        <v>0</v>
      </c>
      <c r="K14" s="101">
        <f>H14/100*I14+H14</f>
        <v>0</v>
      </c>
      <c r="L14" s="145" t="s">
        <v>53</v>
      </c>
      <c r="N14" s="14"/>
    </row>
    <row r="15" spans="1:14" ht="31.35" customHeight="1" x14ac:dyDescent="0.25">
      <c r="A15" s="92"/>
      <c r="B15" s="145">
        <v>2</v>
      </c>
      <c r="C15" s="146" t="s">
        <v>54</v>
      </c>
      <c r="D15" s="144" t="s">
        <v>377</v>
      </c>
      <c r="E15" s="72">
        <v>100</v>
      </c>
      <c r="F15" s="147" t="s">
        <v>37</v>
      </c>
      <c r="G15" s="99"/>
      <c r="H15" s="148">
        <f t="shared" si="0"/>
        <v>0</v>
      </c>
      <c r="I15" s="100">
        <v>5</v>
      </c>
      <c r="J15" s="101">
        <f>H15/100*I15</f>
        <v>0</v>
      </c>
      <c r="K15" s="101">
        <f t="shared" ref="K15:K90" si="1">H15/100*I15+H15</f>
        <v>0</v>
      </c>
      <c r="L15" s="145" t="s">
        <v>55</v>
      </c>
      <c r="N15" s="14"/>
    </row>
    <row r="16" spans="1:14" ht="31.35" customHeight="1" x14ac:dyDescent="0.25">
      <c r="A16" s="92"/>
      <c r="B16" s="145">
        <v>3</v>
      </c>
      <c r="C16" s="146" t="s">
        <v>56</v>
      </c>
      <c r="D16" s="144" t="s">
        <v>377</v>
      </c>
      <c r="E16" s="72">
        <v>100</v>
      </c>
      <c r="F16" s="147" t="s">
        <v>37</v>
      </c>
      <c r="G16" s="99"/>
      <c r="H16" s="148">
        <f t="shared" si="0"/>
        <v>0</v>
      </c>
      <c r="I16" s="100">
        <v>5</v>
      </c>
      <c r="J16" s="101">
        <f t="shared" ref="J16:J91" si="2">H16/100*I16</f>
        <v>0</v>
      </c>
      <c r="K16" s="101">
        <f>H16/100*I16+H16</f>
        <v>0</v>
      </c>
      <c r="L16" s="145" t="s">
        <v>57</v>
      </c>
      <c r="N16" s="14"/>
    </row>
    <row r="17" spans="1:14" ht="31.35" customHeight="1" x14ac:dyDescent="0.25">
      <c r="A17" s="92"/>
      <c r="B17" s="145">
        <v>4</v>
      </c>
      <c r="C17" s="146" t="s">
        <v>422</v>
      </c>
      <c r="D17" s="157" t="s">
        <v>460</v>
      </c>
      <c r="E17" s="72">
        <v>10</v>
      </c>
      <c r="F17" s="147" t="s">
        <v>37</v>
      </c>
      <c r="G17" s="99"/>
      <c r="H17" s="148">
        <f t="shared" si="0"/>
        <v>0</v>
      </c>
      <c r="I17" s="100">
        <v>5</v>
      </c>
      <c r="J17" s="101">
        <f t="shared" si="2"/>
        <v>0</v>
      </c>
      <c r="K17" s="101">
        <f>H17/100*I17+H17</f>
        <v>0</v>
      </c>
      <c r="L17" s="145" t="s">
        <v>423</v>
      </c>
      <c r="N17" s="14"/>
    </row>
    <row r="18" spans="1:14" ht="31.35" customHeight="1" x14ac:dyDescent="0.25">
      <c r="A18" s="92"/>
      <c r="B18" s="145">
        <v>5</v>
      </c>
      <c r="C18" s="146" t="s">
        <v>58</v>
      </c>
      <c r="D18" s="157" t="s">
        <v>401</v>
      </c>
      <c r="E18" s="72">
        <v>20</v>
      </c>
      <c r="F18" s="147" t="s">
        <v>37</v>
      </c>
      <c r="G18" s="99"/>
      <c r="H18" s="148">
        <f t="shared" si="0"/>
        <v>0</v>
      </c>
      <c r="I18" s="100">
        <v>8</v>
      </c>
      <c r="J18" s="101">
        <f t="shared" si="2"/>
        <v>0</v>
      </c>
      <c r="K18" s="101">
        <f t="shared" si="1"/>
        <v>0</v>
      </c>
      <c r="L18" s="160" t="s">
        <v>59</v>
      </c>
      <c r="N18" s="14"/>
    </row>
    <row r="19" spans="1:14" ht="31.35" customHeight="1" x14ac:dyDescent="0.25">
      <c r="A19" s="92"/>
      <c r="B19" s="145">
        <v>6</v>
      </c>
      <c r="C19" s="146" t="s">
        <v>60</v>
      </c>
      <c r="D19" s="144" t="s">
        <v>378</v>
      </c>
      <c r="E19" s="72">
        <v>10</v>
      </c>
      <c r="F19" s="147" t="s">
        <v>37</v>
      </c>
      <c r="G19" s="99"/>
      <c r="H19" s="148">
        <f t="shared" si="0"/>
        <v>0</v>
      </c>
      <c r="I19" s="100">
        <v>5</v>
      </c>
      <c r="J19" s="101">
        <f t="shared" si="2"/>
        <v>0</v>
      </c>
      <c r="K19" s="101">
        <f t="shared" si="1"/>
        <v>0</v>
      </c>
      <c r="L19" s="145" t="s">
        <v>53</v>
      </c>
      <c r="N19" s="14"/>
    </row>
    <row r="20" spans="1:14" ht="31.35" customHeight="1" x14ac:dyDescent="0.25">
      <c r="A20" s="92"/>
      <c r="B20" s="145">
        <v>7</v>
      </c>
      <c r="C20" s="146" t="s">
        <v>61</v>
      </c>
      <c r="D20" s="144" t="s">
        <v>379</v>
      </c>
      <c r="E20" s="72">
        <v>350</v>
      </c>
      <c r="F20" s="147" t="s">
        <v>37</v>
      </c>
      <c r="G20" s="99"/>
      <c r="H20" s="148">
        <f t="shared" si="0"/>
        <v>0</v>
      </c>
      <c r="I20" s="100">
        <v>5</v>
      </c>
      <c r="J20" s="101">
        <f t="shared" si="2"/>
        <v>0</v>
      </c>
      <c r="K20" s="101">
        <f t="shared" si="1"/>
        <v>0</v>
      </c>
      <c r="L20" s="145" t="s">
        <v>62</v>
      </c>
      <c r="N20" s="14"/>
    </row>
    <row r="21" spans="1:14" ht="31.35" customHeight="1" x14ac:dyDescent="0.25">
      <c r="A21" s="92"/>
      <c r="B21" s="145">
        <v>8</v>
      </c>
      <c r="C21" s="146" t="s">
        <v>63</v>
      </c>
      <c r="D21" s="144" t="s">
        <v>380</v>
      </c>
      <c r="E21" s="72">
        <v>40</v>
      </c>
      <c r="F21" s="147" t="s">
        <v>37</v>
      </c>
      <c r="G21" s="99"/>
      <c r="H21" s="148">
        <f t="shared" si="0"/>
        <v>0</v>
      </c>
      <c r="I21" s="100">
        <v>5</v>
      </c>
      <c r="J21" s="101">
        <f t="shared" si="2"/>
        <v>0</v>
      </c>
      <c r="K21" s="101">
        <f t="shared" si="1"/>
        <v>0</v>
      </c>
      <c r="L21" s="145" t="s">
        <v>65</v>
      </c>
      <c r="N21" s="14"/>
    </row>
    <row r="22" spans="1:14" ht="31.35" customHeight="1" x14ac:dyDescent="0.25">
      <c r="A22" s="92"/>
      <c r="B22" s="145">
        <v>9</v>
      </c>
      <c r="C22" s="146" t="s">
        <v>66</v>
      </c>
      <c r="D22" s="144" t="s">
        <v>375</v>
      </c>
      <c r="E22" s="72">
        <v>2</v>
      </c>
      <c r="F22" s="147" t="s">
        <v>37</v>
      </c>
      <c r="G22" s="99"/>
      <c r="H22" s="148">
        <f t="shared" si="0"/>
        <v>0</v>
      </c>
      <c r="I22" s="100">
        <v>5</v>
      </c>
      <c r="J22" s="101">
        <f t="shared" si="2"/>
        <v>0</v>
      </c>
      <c r="K22" s="101">
        <f t="shared" si="1"/>
        <v>0</v>
      </c>
      <c r="L22" s="145" t="s">
        <v>67</v>
      </c>
      <c r="N22" s="14"/>
    </row>
    <row r="23" spans="1:14" ht="31.35" customHeight="1" x14ac:dyDescent="0.25">
      <c r="A23" s="92"/>
      <c r="B23" s="145">
        <v>10</v>
      </c>
      <c r="C23" s="146" t="s">
        <v>68</v>
      </c>
      <c r="D23" s="144" t="s">
        <v>381</v>
      </c>
      <c r="E23" s="72">
        <v>80</v>
      </c>
      <c r="F23" s="147" t="s">
        <v>339</v>
      </c>
      <c r="G23" s="99"/>
      <c r="H23" s="148">
        <f t="shared" si="0"/>
        <v>0</v>
      </c>
      <c r="I23" s="100">
        <v>5</v>
      </c>
      <c r="J23" s="101">
        <f t="shared" si="2"/>
        <v>0</v>
      </c>
      <c r="K23" s="101">
        <f t="shared" si="1"/>
        <v>0</v>
      </c>
      <c r="L23" s="145" t="s">
        <v>67</v>
      </c>
      <c r="N23" s="14"/>
    </row>
    <row r="24" spans="1:14" ht="31.35" customHeight="1" x14ac:dyDescent="0.25">
      <c r="A24" s="92"/>
      <c r="B24" s="145">
        <v>11</v>
      </c>
      <c r="C24" s="146" t="s">
        <v>424</v>
      </c>
      <c r="D24" s="144" t="s">
        <v>376</v>
      </c>
      <c r="E24" s="72">
        <v>20</v>
      </c>
      <c r="F24" s="147" t="s">
        <v>37</v>
      </c>
      <c r="G24" s="99"/>
      <c r="H24" s="148">
        <f t="shared" si="0"/>
        <v>0</v>
      </c>
      <c r="I24" s="100">
        <v>5</v>
      </c>
      <c r="J24" s="101">
        <f t="shared" si="2"/>
        <v>0</v>
      </c>
      <c r="K24" s="101">
        <f t="shared" si="1"/>
        <v>0</v>
      </c>
      <c r="L24" s="145" t="s">
        <v>88</v>
      </c>
      <c r="N24" s="14"/>
    </row>
    <row r="25" spans="1:14" ht="31.35" customHeight="1" x14ac:dyDescent="0.25">
      <c r="A25" s="92"/>
      <c r="B25" s="145">
        <v>12</v>
      </c>
      <c r="C25" s="146" t="s">
        <v>69</v>
      </c>
      <c r="D25" s="144" t="s">
        <v>296</v>
      </c>
      <c r="E25" s="72">
        <v>660</v>
      </c>
      <c r="F25" s="147" t="s">
        <v>10</v>
      </c>
      <c r="G25" s="99"/>
      <c r="H25" s="148">
        <f t="shared" si="0"/>
        <v>0</v>
      </c>
      <c r="I25" s="100">
        <v>8</v>
      </c>
      <c r="J25" s="101">
        <f t="shared" si="2"/>
        <v>0</v>
      </c>
      <c r="K25" s="101">
        <f t="shared" si="1"/>
        <v>0</v>
      </c>
      <c r="L25" s="145" t="s">
        <v>70</v>
      </c>
      <c r="N25" s="14"/>
    </row>
    <row r="26" spans="1:14" ht="31.35" customHeight="1" x14ac:dyDescent="0.25">
      <c r="A26" s="92"/>
      <c r="B26" s="145">
        <v>13</v>
      </c>
      <c r="C26" s="146" t="s">
        <v>71</v>
      </c>
      <c r="D26" s="144" t="s">
        <v>382</v>
      </c>
      <c r="E26" s="72">
        <v>25</v>
      </c>
      <c r="F26" s="147" t="s">
        <v>37</v>
      </c>
      <c r="G26" s="99"/>
      <c r="H26" s="148">
        <f t="shared" si="0"/>
        <v>0</v>
      </c>
      <c r="I26" s="100">
        <v>8</v>
      </c>
      <c r="J26" s="101">
        <f t="shared" si="2"/>
        <v>0</v>
      </c>
      <c r="K26" s="101">
        <f t="shared" si="1"/>
        <v>0</v>
      </c>
      <c r="L26" s="145" t="s">
        <v>72</v>
      </c>
      <c r="N26" s="14"/>
    </row>
    <row r="27" spans="1:14" ht="31.35" customHeight="1" x14ac:dyDescent="0.25">
      <c r="A27" s="92"/>
      <c r="B27" s="145">
        <v>14</v>
      </c>
      <c r="C27" s="146" t="s">
        <v>73</v>
      </c>
      <c r="D27" s="168" t="s">
        <v>296</v>
      </c>
      <c r="E27" s="72">
        <v>15</v>
      </c>
      <c r="F27" s="147" t="s">
        <v>10</v>
      </c>
      <c r="G27" s="99"/>
      <c r="H27" s="148">
        <f t="shared" si="0"/>
        <v>0</v>
      </c>
      <c r="I27" s="100">
        <v>23</v>
      </c>
      <c r="J27" s="101">
        <f t="shared" si="2"/>
        <v>0</v>
      </c>
      <c r="K27" s="101">
        <f t="shared" si="1"/>
        <v>0</v>
      </c>
      <c r="L27" s="145" t="s">
        <v>74</v>
      </c>
      <c r="N27" s="14"/>
    </row>
    <row r="28" spans="1:14" ht="31.35" customHeight="1" x14ac:dyDescent="0.25">
      <c r="A28" s="92"/>
      <c r="B28" s="145">
        <v>15</v>
      </c>
      <c r="C28" s="146" t="s">
        <v>75</v>
      </c>
      <c r="D28" s="144" t="s">
        <v>375</v>
      </c>
      <c r="E28" s="72">
        <v>20</v>
      </c>
      <c r="F28" s="147" t="s">
        <v>37</v>
      </c>
      <c r="G28" s="99"/>
      <c r="H28" s="148">
        <f t="shared" si="0"/>
        <v>0</v>
      </c>
      <c r="I28" s="100">
        <v>23</v>
      </c>
      <c r="J28" s="101">
        <f t="shared" si="2"/>
        <v>0</v>
      </c>
      <c r="K28" s="101">
        <f t="shared" si="1"/>
        <v>0</v>
      </c>
      <c r="L28" s="145" t="s">
        <v>76</v>
      </c>
      <c r="N28" s="14"/>
    </row>
    <row r="29" spans="1:14" ht="31.35" customHeight="1" x14ac:dyDescent="0.25">
      <c r="A29" s="92"/>
      <c r="B29" s="145">
        <v>16</v>
      </c>
      <c r="C29" s="146" t="s">
        <v>77</v>
      </c>
      <c r="D29" s="144" t="s">
        <v>383</v>
      </c>
      <c r="E29" s="72">
        <v>400</v>
      </c>
      <c r="F29" s="147" t="s">
        <v>64</v>
      </c>
      <c r="G29" s="99"/>
      <c r="H29" s="148">
        <f t="shared" si="0"/>
        <v>0</v>
      </c>
      <c r="I29" s="100">
        <v>5</v>
      </c>
      <c r="J29" s="101">
        <f t="shared" si="2"/>
        <v>0</v>
      </c>
      <c r="K29" s="101">
        <f t="shared" si="1"/>
        <v>0</v>
      </c>
      <c r="L29" s="145" t="s">
        <v>78</v>
      </c>
      <c r="N29" s="14"/>
    </row>
    <row r="30" spans="1:14" ht="31.35" customHeight="1" x14ac:dyDescent="0.25">
      <c r="A30" s="92"/>
      <c r="B30" s="145">
        <v>17</v>
      </c>
      <c r="C30" s="146" t="s">
        <v>79</v>
      </c>
      <c r="D30" s="144" t="s">
        <v>382</v>
      </c>
      <c r="E30" s="72">
        <v>30</v>
      </c>
      <c r="F30" s="147" t="s">
        <v>37</v>
      </c>
      <c r="G30" s="99"/>
      <c r="H30" s="148">
        <f t="shared" si="0"/>
        <v>0</v>
      </c>
      <c r="I30" s="100">
        <v>8</v>
      </c>
      <c r="J30" s="101">
        <f t="shared" si="2"/>
        <v>0</v>
      </c>
      <c r="K30" s="101">
        <f t="shared" si="1"/>
        <v>0</v>
      </c>
      <c r="L30" s="102" t="s">
        <v>72</v>
      </c>
      <c r="N30" s="14"/>
    </row>
    <row r="31" spans="1:14" ht="31.35" customHeight="1" x14ac:dyDescent="0.25">
      <c r="A31" s="92"/>
      <c r="B31" s="145">
        <v>18</v>
      </c>
      <c r="C31" s="146" t="s">
        <v>80</v>
      </c>
      <c r="D31" s="144" t="s">
        <v>384</v>
      </c>
      <c r="E31" s="72">
        <v>50</v>
      </c>
      <c r="F31" s="147" t="s">
        <v>37</v>
      </c>
      <c r="G31" s="99"/>
      <c r="H31" s="148">
        <f t="shared" si="0"/>
        <v>0</v>
      </c>
      <c r="I31" s="100">
        <v>5</v>
      </c>
      <c r="J31" s="101">
        <f t="shared" si="2"/>
        <v>0</v>
      </c>
      <c r="K31" s="101">
        <f t="shared" si="1"/>
        <v>0</v>
      </c>
      <c r="L31" s="145" t="s">
        <v>81</v>
      </c>
      <c r="N31" s="14"/>
    </row>
    <row r="32" spans="1:14" ht="31.35" customHeight="1" x14ac:dyDescent="0.25">
      <c r="A32" s="92"/>
      <c r="B32" s="145">
        <v>19</v>
      </c>
      <c r="C32" s="146" t="s">
        <v>368</v>
      </c>
      <c r="D32" s="144"/>
      <c r="E32" s="72">
        <v>5</v>
      </c>
      <c r="F32" s="147" t="s">
        <v>10</v>
      </c>
      <c r="G32" s="99"/>
      <c r="H32" s="148">
        <f t="shared" si="0"/>
        <v>0</v>
      </c>
      <c r="I32" s="100">
        <v>23</v>
      </c>
      <c r="J32" s="101">
        <f t="shared" si="2"/>
        <v>0</v>
      </c>
      <c r="K32" s="101">
        <f t="shared" si="1"/>
        <v>0</v>
      </c>
      <c r="L32" s="102" t="s">
        <v>83</v>
      </c>
      <c r="N32" s="14"/>
    </row>
    <row r="33" spans="1:14" ht="31.35" customHeight="1" x14ac:dyDescent="0.25">
      <c r="A33" s="92"/>
      <c r="B33" s="145">
        <v>20</v>
      </c>
      <c r="C33" s="146" t="s">
        <v>82</v>
      </c>
      <c r="D33" s="157" t="s">
        <v>461</v>
      </c>
      <c r="E33" s="72">
        <v>200</v>
      </c>
      <c r="F33" s="147" t="s">
        <v>37</v>
      </c>
      <c r="G33" s="99"/>
      <c r="H33" s="148">
        <f t="shared" si="0"/>
        <v>0</v>
      </c>
      <c r="I33" s="100">
        <v>23</v>
      </c>
      <c r="J33" s="101">
        <f t="shared" si="2"/>
        <v>0</v>
      </c>
      <c r="K33" s="101">
        <f t="shared" si="1"/>
        <v>0</v>
      </c>
      <c r="L33" s="102" t="s">
        <v>83</v>
      </c>
      <c r="N33" s="14"/>
    </row>
    <row r="34" spans="1:14" ht="31.35" customHeight="1" x14ac:dyDescent="0.25">
      <c r="A34" s="92"/>
      <c r="B34" s="145">
        <v>21</v>
      </c>
      <c r="C34" s="146" t="s">
        <v>396</v>
      </c>
      <c r="D34" s="144" t="s">
        <v>384</v>
      </c>
      <c r="E34" s="72">
        <v>200</v>
      </c>
      <c r="F34" s="147" t="s">
        <v>37</v>
      </c>
      <c r="G34" s="99"/>
      <c r="H34" s="148">
        <f t="shared" si="0"/>
        <v>0</v>
      </c>
      <c r="I34" s="100">
        <v>5</v>
      </c>
      <c r="J34" s="101">
        <f t="shared" si="2"/>
        <v>0</v>
      </c>
      <c r="K34" s="101">
        <f t="shared" si="1"/>
        <v>0</v>
      </c>
      <c r="L34" s="145" t="s">
        <v>84</v>
      </c>
      <c r="N34" s="14"/>
    </row>
    <row r="35" spans="1:14" ht="31.35" customHeight="1" x14ac:dyDescent="0.25">
      <c r="A35" s="92"/>
      <c r="B35" s="145">
        <v>22</v>
      </c>
      <c r="C35" s="146" t="s">
        <v>85</v>
      </c>
      <c r="D35" s="144"/>
      <c r="E35" s="72">
        <v>17</v>
      </c>
      <c r="F35" s="147" t="s">
        <v>10</v>
      </c>
      <c r="G35" s="99"/>
      <c r="H35" s="148">
        <f t="shared" si="0"/>
        <v>0</v>
      </c>
      <c r="I35" s="100">
        <v>5</v>
      </c>
      <c r="J35" s="101">
        <f t="shared" si="2"/>
        <v>0</v>
      </c>
      <c r="K35" s="101">
        <f t="shared" si="1"/>
        <v>0</v>
      </c>
      <c r="L35" s="145" t="s">
        <v>86</v>
      </c>
      <c r="N35" s="14"/>
    </row>
    <row r="36" spans="1:14" ht="31.35" customHeight="1" x14ac:dyDescent="0.25">
      <c r="A36" s="92"/>
      <c r="B36" s="145">
        <v>23</v>
      </c>
      <c r="C36" s="149" t="s">
        <v>87</v>
      </c>
      <c r="D36" s="163" t="s">
        <v>376</v>
      </c>
      <c r="E36" s="103">
        <v>150</v>
      </c>
      <c r="F36" s="151" t="s">
        <v>37</v>
      </c>
      <c r="G36" s="99"/>
      <c r="H36" s="148">
        <f t="shared" si="0"/>
        <v>0</v>
      </c>
      <c r="I36" s="100">
        <v>5</v>
      </c>
      <c r="J36" s="101">
        <f t="shared" si="2"/>
        <v>0</v>
      </c>
      <c r="K36" s="101">
        <f t="shared" si="1"/>
        <v>0</v>
      </c>
      <c r="L36" s="152" t="s">
        <v>88</v>
      </c>
      <c r="N36" s="14"/>
    </row>
    <row r="37" spans="1:14" ht="31.35" customHeight="1" x14ac:dyDescent="0.25">
      <c r="A37" s="92"/>
      <c r="B37" s="145">
        <v>24</v>
      </c>
      <c r="C37" s="149" t="s">
        <v>89</v>
      </c>
      <c r="D37" s="150" t="s">
        <v>385</v>
      </c>
      <c r="E37" s="103">
        <v>340</v>
      </c>
      <c r="F37" s="151" t="s">
        <v>37</v>
      </c>
      <c r="G37" s="99"/>
      <c r="H37" s="148">
        <f t="shared" si="0"/>
        <v>0</v>
      </c>
      <c r="I37" s="100">
        <v>8</v>
      </c>
      <c r="J37" s="101">
        <f t="shared" si="2"/>
        <v>0</v>
      </c>
      <c r="K37" s="101">
        <f t="shared" si="1"/>
        <v>0</v>
      </c>
      <c r="L37" s="152" t="s">
        <v>90</v>
      </c>
      <c r="N37" s="14"/>
    </row>
    <row r="38" spans="1:14" ht="31.35" customHeight="1" x14ac:dyDescent="0.25">
      <c r="A38" s="92"/>
      <c r="B38" s="145">
        <v>25</v>
      </c>
      <c r="C38" s="167" t="s">
        <v>470</v>
      </c>
      <c r="D38" s="165" t="s">
        <v>460</v>
      </c>
      <c r="E38" s="103">
        <v>10</v>
      </c>
      <c r="F38" s="166" t="s">
        <v>37</v>
      </c>
      <c r="G38" s="99"/>
      <c r="H38" s="148">
        <f t="shared" si="0"/>
        <v>0</v>
      </c>
      <c r="I38" s="100">
        <v>8</v>
      </c>
      <c r="J38" s="101">
        <f t="shared" si="2"/>
        <v>0</v>
      </c>
      <c r="K38" s="101">
        <f t="shared" si="1"/>
        <v>0</v>
      </c>
      <c r="L38" s="152" t="s">
        <v>118</v>
      </c>
      <c r="N38" s="14"/>
    </row>
    <row r="39" spans="1:14" ht="31.35" customHeight="1" x14ac:dyDescent="0.25">
      <c r="A39" s="92"/>
      <c r="B39" s="145">
        <v>26</v>
      </c>
      <c r="C39" s="149" t="s">
        <v>91</v>
      </c>
      <c r="D39" s="165" t="s">
        <v>296</v>
      </c>
      <c r="E39" s="103">
        <v>18</v>
      </c>
      <c r="F39" s="151" t="s">
        <v>10</v>
      </c>
      <c r="G39" s="99"/>
      <c r="H39" s="148">
        <f t="shared" si="0"/>
        <v>0</v>
      </c>
      <c r="I39" s="100">
        <v>5</v>
      </c>
      <c r="J39" s="101">
        <f t="shared" si="2"/>
        <v>0</v>
      </c>
      <c r="K39" s="101">
        <f t="shared" si="1"/>
        <v>0</v>
      </c>
      <c r="L39" s="152" t="s">
        <v>86</v>
      </c>
      <c r="N39" s="14"/>
    </row>
    <row r="40" spans="1:14" ht="31.35" customHeight="1" x14ac:dyDescent="0.25">
      <c r="A40" s="92"/>
      <c r="B40" s="145">
        <v>27</v>
      </c>
      <c r="C40" s="149" t="s">
        <v>92</v>
      </c>
      <c r="D40" s="150" t="s">
        <v>376</v>
      </c>
      <c r="E40" s="103">
        <v>50</v>
      </c>
      <c r="F40" s="151" t="s">
        <v>37</v>
      </c>
      <c r="G40" s="99"/>
      <c r="H40" s="148">
        <f t="shared" si="0"/>
        <v>0</v>
      </c>
      <c r="I40" s="100">
        <v>23</v>
      </c>
      <c r="J40" s="101">
        <f t="shared" si="2"/>
        <v>0</v>
      </c>
      <c r="K40" s="101">
        <f t="shared" si="1"/>
        <v>0</v>
      </c>
      <c r="L40" s="152" t="s">
        <v>88</v>
      </c>
      <c r="N40" s="14"/>
    </row>
    <row r="41" spans="1:14" ht="31.35" customHeight="1" x14ac:dyDescent="0.25">
      <c r="A41" s="92"/>
      <c r="B41" s="145">
        <v>28</v>
      </c>
      <c r="C41" s="149" t="s">
        <v>93</v>
      </c>
      <c r="D41" s="150" t="s">
        <v>386</v>
      </c>
      <c r="E41" s="103">
        <v>5</v>
      </c>
      <c r="F41" s="151" t="s">
        <v>37</v>
      </c>
      <c r="G41" s="99"/>
      <c r="H41" s="148">
        <f t="shared" si="0"/>
        <v>0</v>
      </c>
      <c r="I41" s="100">
        <v>23</v>
      </c>
      <c r="J41" s="101">
        <f t="shared" si="2"/>
        <v>0</v>
      </c>
      <c r="K41" s="101">
        <f t="shared" si="1"/>
        <v>0</v>
      </c>
      <c r="L41" s="152" t="s">
        <v>94</v>
      </c>
      <c r="N41" s="14"/>
    </row>
    <row r="42" spans="1:14" ht="31.35" customHeight="1" x14ac:dyDescent="0.25">
      <c r="A42" s="92"/>
      <c r="B42" s="145">
        <v>29</v>
      </c>
      <c r="C42" s="149" t="s">
        <v>95</v>
      </c>
      <c r="D42" s="150" t="s">
        <v>375</v>
      </c>
      <c r="E42" s="103">
        <v>270</v>
      </c>
      <c r="F42" s="151" t="s">
        <v>37</v>
      </c>
      <c r="G42" s="99"/>
      <c r="H42" s="148">
        <f t="shared" si="0"/>
        <v>0</v>
      </c>
      <c r="I42" s="100">
        <v>5</v>
      </c>
      <c r="J42" s="101">
        <f t="shared" si="2"/>
        <v>0</v>
      </c>
      <c r="K42" s="101">
        <f t="shared" si="1"/>
        <v>0</v>
      </c>
      <c r="L42" s="152" t="s">
        <v>94</v>
      </c>
      <c r="N42" s="14"/>
    </row>
    <row r="43" spans="1:14" ht="31.35" customHeight="1" x14ac:dyDescent="0.25">
      <c r="A43" s="92"/>
      <c r="B43" s="145">
        <v>30</v>
      </c>
      <c r="C43" s="167" t="s">
        <v>469</v>
      </c>
      <c r="D43" s="165" t="s">
        <v>390</v>
      </c>
      <c r="E43" s="103">
        <v>10</v>
      </c>
      <c r="F43" s="166" t="s">
        <v>37</v>
      </c>
      <c r="G43" s="99"/>
      <c r="H43" s="148">
        <f t="shared" si="0"/>
        <v>0</v>
      </c>
      <c r="I43" s="100">
        <v>23</v>
      </c>
      <c r="J43" s="101">
        <f t="shared" si="2"/>
        <v>0</v>
      </c>
      <c r="K43" s="101">
        <f t="shared" si="1"/>
        <v>0</v>
      </c>
      <c r="L43" s="152" t="s">
        <v>468</v>
      </c>
      <c r="N43" s="14"/>
    </row>
    <row r="44" spans="1:14" ht="31.35" customHeight="1" x14ac:dyDescent="0.25">
      <c r="A44" s="92"/>
      <c r="B44" s="145">
        <v>31</v>
      </c>
      <c r="C44" s="104" t="s">
        <v>361</v>
      </c>
      <c r="D44" s="105" t="s">
        <v>387</v>
      </c>
      <c r="E44" s="103">
        <v>700</v>
      </c>
      <c r="F44" s="106" t="s">
        <v>37</v>
      </c>
      <c r="G44" s="99"/>
      <c r="H44" s="148">
        <f t="shared" si="0"/>
        <v>0</v>
      </c>
      <c r="I44" s="100">
        <v>23</v>
      </c>
      <c r="J44" s="101">
        <f t="shared" si="2"/>
        <v>0</v>
      </c>
      <c r="K44" s="101">
        <f t="shared" si="1"/>
        <v>0</v>
      </c>
      <c r="L44" s="152" t="s">
        <v>67</v>
      </c>
      <c r="N44" s="14"/>
    </row>
    <row r="45" spans="1:14" ht="31.35" customHeight="1" x14ac:dyDescent="0.25">
      <c r="A45" s="92"/>
      <c r="B45" s="145">
        <v>32</v>
      </c>
      <c r="C45" s="149" t="s">
        <v>96</v>
      </c>
      <c r="D45" s="150" t="s">
        <v>388</v>
      </c>
      <c r="E45" s="103">
        <v>30</v>
      </c>
      <c r="F45" s="151" t="s">
        <v>37</v>
      </c>
      <c r="G45" s="99"/>
      <c r="H45" s="148">
        <f t="shared" si="0"/>
        <v>0</v>
      </c>
      <c r="I45" s="100">
        <v>5</v>
      </c>
      <c r="J45" s="101">
        <f t="shared" si="2"/>
        <v>0</v>
      </c>
      <c r="K45" s="101">
        <f t="shared" si="1"/>
        <v>0</v>
      </c>
      <c r="L45" s="152" t="s">
        <v>97</v>
      </c>
      <c r="N45" s="14"/>
    </row>
    <row r="46" spans="1:14" ht="31.35" customHeight="1" x14ac:dyDescent="0.25">
      <c r="A46" s="92"/>
      <c r="B46" s="145">
        <v>33</v>
      </c>
      <c r="C46" s="149" t="s">
        <v>98</v>
      </c>
      <c r="D46" s="150" t="s">
        <v>296</v>
      </c>
      <c r="E46" s="103">
        <v>30</v>
      </c>
      <c r="F46" s="151" t="s">
        <v>10</v>
      </c>
      <c r="G46" s="99"/>
      <c r="H46" s="148">
        <f t="shared" si="0"/>
        <v>0</v>
      </c>
      <c r="I46" s="100">
        <v>5</v>
      </c>
      <c r="J46" s="101">
        <f>H46/100*I46</f>
        <v>0</v>
      </c>
      <c r="K46" s="101">
        <f>H46/100*I46+H46</f>
        <v>0</v>
      </c>
      <c r="L46" s="152" t="s">
        <v>99</v>
      </c>
      <c r="N46" s="14"/>
    </row>
    <row r="47" spans="1:14" ht="31.35" customHeight="1" x14ac:dyDescent="0.25">
      <c r="A47" s="92"/>
      <c r="B47" s="145">
        <v>34</v>
      </c>
      <c r="C47" s="149" t="s">
        <v>100</v>
      </c>
      <c r="D47" s="150" t="s">
        <v>296</v>
      </c>
      <c r="E47" s="103">
        <v>20</v>
      </c>
      <c r="F47" s="151" t="s">
        <v>10</v>
      </c>
      <c r="G47" s="99"/>
      <c r="H47" s="148">
        <f t="shared" si="0"/>
        <v>0</v>
      </c>
      <c r="I47" s="100">
        <v>5</v>
      </c>
      <c r="J47" s="101">
        <f>H47/100*I47</f>
        <v>0</v>
      </c>
      <c r="K47" s="101">
        <f>H47/100*I47+H47</f>
        <v>0</v>
      </c>
      <c r="L47" s="152" t="s">
        <v>101</v>
      </c>
      <c r="N47" s="14"/>
    </row>
    <row r="48" spans="1:14" ht="31.35" customHeight="1" x14ac:dyDescent="0.25">
      <c r="A48" s="92"/>
      <c r="B48" s="145">
        <v>35</v>
      </c>
      <c r="C48" s="149" t="s">
        <v>102</v>
      </c>
      <c r="D48" s="150" t="s">
        <v>296</v>
      </c>
      <c r="E48" s="103">
        <v>90</v>
      </c>
      <c r="F48" s="151" t="s">
        <v>10</v>
      </c>
      <c r="G48" s="99"/>
      <c r="H48" s="148">
        <f t="shared" si="0"/>
        <v>0</v>
      </c>
      <c r="I48" s="100">
        <v>5</v>
      </c>
      <c r="J48" s="101">
        <f t="shared" si="2"/>
        <v>0</v>
      </c>
      <c r="K48" s="101">
        <f t="shared" si="1"/>
        <v>0</v>
      </c>
      <c r="L48" s="152" t="s">
        <v>99</v>
      </c>
      <c r="N48" s="14"/>
    </row>
    <row r="49" spans="1:14" ht="31.35" customHeight="1" x14ac:dyDescent="0.25">
      <c r="A49" s="92"/>
      <c r="B49" s="145">
        <v>36</v>
      </c>
      <c r="C49" s="149" t="s">
        <v>425</v>
      </c>
      <c r="D49" s="150" t="s">
        <v>296</v>
      </c>
      <c r="E49" s="103">
        <v>5</v>
      </c>
      <c r="F49" s="151" t="s">
        <v>10</v>
      </c>
      <c r="G49" s="99"/>
      <c r="H49" s="148">
        <f t="shared" si="0"/>
        <v>0</v>
      </c>
      <c r="I49" s="100">
        <v>5</v>
      </c>
      <c r="J49" s="101">
        <f t="shared" si="2"/>
        <v>0</v>
      </c>
      <c r="K49" s="101">
        <f t="shared" si="1"/>
        <v>0</v>
      </c>
      <c r="L49" s="152" t="s">
        <v>426</v>
      </c>
      <c r="N49" s="14"/>
    </row>
    <row r="50" spans="1:14" ht="31.35" customHeight="1" x14ac:dyDescent="0.25">
      <c r="A50" s="92"/>
      <c r="B50" s="145">
        <v>37</v>
      </c>
      <c r="C50" s="149" t="s">
        <v>427</v>
      </c>
      <c r="D50" s="150" t="s">
        <v>296</v>
      </c>
      <c r="E50" s="103">
        <v>10</v>
      </c>
      <c r="F50" s="151" t="s">
        <v>10</v>
      </c>
      <c r="G50" s="99"/>
      <c r="H50" s="148">
        <f t="shared" si="0"/>
        <v>0</v>
      </c>
      <c r="I50" s="100">
        <v>5</v>
      </c>
      <c r="J50" s="101">
        <f t="shared" si="2"/>
        <v>0</v>
      </c>
      <c r="K50" s="101">
        <f t="shared" si="1"/>
        <v>0</v>
      </c>
      <c r="L50" s="152" t="s">
        <v>428</v>
      </c>
      <c r="N50" s="14"/>
    </row>
    <row r="51" spans="1:14" ht="31.35" customHeight="1" x14ac:dyDescent="0.25">
      <c r="A51" s="92"/>
      <c r="B51" s="145">
        <v>38</v>
      </c>
      <c r="C51" s="149" t="s">
        <v>103</v>
      </c>
      <c r="D51" s="150" t="s">
        <v>296</v>
      </c>
      <c r="E51" s="103">
        <v>30</v>
      </c>
      <c r="F51" s="151" t="s">
        <v>10</v>
      </c>
      <c r="G51" s="99"/>
      <c r="H51" s="148">
        <f t="shared" si="0"/>
        <v>0</v>
      </c>
      <c r="I51" s="100">
        <v>5</v>
      </c>
      <c r="J51" s="101">
        <f t="shared" si="2"/>
        <v>0</v>
      </c>
      <c r="K51" s="101">
        <f t="shared" si="1"/>
        <v>0</v>
      </c>
      <c r="L51" s="152" t="s">
        <v>99</v>
      </c>
      <c r="N51" s="14"/>
    </row>
    <row r="52" spans="1:14" ht="31.35" customHeight="1" x14ac:dyDescent="0.25">
      <c r="A52" s="92"/>
      <c r="B52" s="145">
        <v>39</v>
      </c>
      <c r="C52" s="149" t="s">
        <v>104</v>
      </c>
      <c r="D52" s="150" t="s">
        <v>296</v>
      </c>
      <c r="E52" s="103">
        <v>40</v>
      </c>
      <c r="F52" s="151" t="s">
        <v>10</v>
      </c>
      <c r="G52" s="99"/>
      <c r="H52" s="148">
        <f t="shared" si="0"/>
        <v>0</v>
      </c>
      <c r="I52" s="100">
        <v>5</v>
      </c>
      <c r="J52" s="101">
        <f t="shared" si="2"/>
        <v>0</v>
      </c>
      <c r="K52" s="101">
        <f t="shared" si="1"/>
        <v>0</v>
      </c>
      <c r="L52" s="152" t="s">
        <v>99</v>
      </c>
      <c r="N52" s="14"/>
    </row>
    <row r="53" spans="1:14" ht="31.35" customHeight="1" x14ac:dyDescent="0.25">
      <c r="A53" s="92"/>
      <c r="B53" s="145">
        <v>40</v>
      </c>
      <c r="C53" s="149" t="s">
        <v>105</v>
      </c>
      <c r="D53" s="150" t="s">
        <v>387</v>
      </c>
      <c r="E53" s="103">
        <v>2</v>
      </c>
      <c r="F53" s="151" t="s">
        <v>37</v>
      </c>
      <c r="G53" s="99"/>
      <c r="H53" s="148">
        <f t="shared" si="0"/>
        <v>0</v>
      </c>
      <c r="I53" s="100">
        <v>23</v>
      </c>
      <c r="J53" s="101">
        <f t="shared" si="2"/>
        <v>0</v>
      </c>
      <c r="K53" s="101">
        <f t="shared" si="1"/>
        <v>0</v>
      </c>
      <c r="L53" s="152" t="s">
        <v>106</v>
      </c>
      <c r="N53" s="14"/>
    </row>
    <row r="54" spans="1:14" ht="31.35" customHeight="1" x14ac:dyDescent="0.25">
      <c r="A54" s="92"/>
      <c r="B54" s="145">
        <v>41</v>
      </c>
      <c r="C54" s="149" t="s">
        <v>107</v>
      </c>
      <c r="D54" s="150" t="s">
        <v>387</v>
      </c>
      <c r="E54" s="103">
        <v>2</v>
      </c>
      <c r="F54" s="151" t="s">
        <v>37</v>
      </c>
      <c r="G54" s="99"/>
      <c r="H54" s="148">
        <f t="shared" si="0"/>
        <v>0</v>
      </c>
      <c r="I54" s="100">
        <v>23</v>
      </c>
      <c r="J54" s="101">
        <f t="shared" si="2"/>
        <v>0</v>
      </c>
      <c r="K54" s="101">
        <f t="shared" si="1"/>
        <v>0</v>
      </c>
      <c r="L54" s="152" t="s">
        <v>106</v>
      </c>
      <c r="N54" s="14"/>
    </row>
    <row r="55" spans="1:14" ht="31.35" customHeight="1" x14ac:dyDescent="0.25">
      <c r="A55" s="92"/>
      <c r="B55" s="145">
        <v>42</v>
      </c>
      <c r="C55" s="149" t="s">
        <v>108</v>
      </c>
      <c r="D55" s="150" t="s">
        <v>389</v>
      </c>
      <c r="E55" s="103">
        <v>350</v>
      </c>
      <c r="F55" s="151" t="s">
        <v>37</v>
      </c>
      <c r="G55" s="99"/>
      <c r="H55" s="148">
        <f t="shared" si="0"/>
        <v>0</v>
      </c>
      <c r="I55" s="100">
        <v>8</v>
      </c>
      <c r="J55" s="101">
        <f t="shared" si="2"/>
        <v>0</v>
      </c>
      <c r="K55" s="101">
        <f t="shared" si="1"/>
        <v>0</v>
      </c>
      <c r="L55" s="152" t="s">
        <v>109</v>
      </c>
      <c r="N55" s="14"/>
    </row>
    <row r="56" spans="1:14" ht="31.35" customHeight="1" x14ac:dyDescent="0.25">
      <c r="A56" s="92"/>
      <c r="B56" s="145">
        <v>43</v>
      </c>
      <c r="C56" s="149" t="s">
        <v>110</v>
      </c>
      <c r="D56" s="150" t="s">
        <v>387</v>
      </c>
      <c r="E56" s="103">
        <v>80</v>
      </c>
      <c r="F56" s="151" t="s">
        <v>37</v>
      </c>
      <c r="G56" s="99"/>
      <c r="H56" s="148">
        <f t="shared" si="0"/>
        <v>0</v>
      </c>
      <c r="I56" s="100">
        <v>8</v>
      </c>
      <c r="J56" s="101">
        <f t="shared" si="2"/>
        <v>0</v>
      </c>
      <c r="K56" s="101">
        <f t="shared" si="1"/>
        <v>0</v>
      </c>
      <c r="L56" s="152" t="s">
        <v>111</v>
      </c>
      <c r="N56" s="14"/>
    </row>
    <row r="57" spans="1:14" ht="31.35" customHeight="1" x14ac:dyDescent="0.25">
      <c r="A57" s="92"/>
      <c r="B57" s="145">
        <v>44</v>
      </c>
      <c r="C57" s="149" t="s">
        <v>112</v>
      </c>
      <c r="D57" s="150" t="s">
        <v>390</v>
      </c>
      <c r="E57" s="103">
        <v>500</v>
      </c>
      <c r="F57" s="151" t="s">
        <v>37</v>
      </c>
      <c r="G57" s="99"/>
      <c r="H57" s="148">
        <f t="shared" si="0"/>
        <v>0</v>
      </c>
      <c r="I57" s="100">
        <v>5</v>
      </c>
      <c r="J57" s="101">
        <f t="shared" si="2"/>
        <v>0</v>
      </c>
      <c r="K57" s="101">
        <f t="shared" si="1"/>
        <v>0</v>
      </c>
      <c r="L57" s="152" t="s">
        <v>62</v>
      </c>
      <c r="N57" s="14"/>
    </row>
    <row r="58" spans="1:14" ht="31.35" customHeight="1" x14ac:dyDescent="0.25">
      <c r="A58" s="92"/>
      <c r="B58" s="145">
        <v>45</v>
      </c>
      <c r="C58" s="149" t="s">
        <v>113</v>
      </c>
      <c r="D58" s="150" t="s">
        <v>381</v>
      </c>
      <c r="E58" s="103">
        <v>450</v>
      </c>
      <c r="F58" s="151" t="s">
        <v>37</v>
      </c>
      <c r="G58" s="99"/>
      <c r="H58" s="148">
        <f t="shared" si="0"/>
        <v>0</v>
      </c>
      <c r="I58" s="100">
        <v>5</v>
      </c>
      <c r="J58" s="101">
        <f t="shared" si="2"/>
        <v>0</v>
      </c>
      <c r="K58" s="101">
        <f t="shared" si="1"/>
        <v>0</v>
      </c>
      <c r="L58" s="152" t="s">
        <v>114</v>
      </c>
      <c r="N58" s="14"/>
    </row>
    <row r="59" spans="1:14" ht="31.35" customHeight="1" x14ac:dyDescent="0.25">
      <c r="A59" s="92"/>
      <c r="B59" s="145">
        <v>46</v>
      </c>
      <c r="C59" s="149" t="s">
        <v>115</v>
      </c>
      <c r="D59" s="150" t="s">
        <v>376</v>
      </c>
      <c r="E59" s="103">
        <v>25</v>
      </c>
      <c r="F59" s="151" t="s">
        <v>37</v>
      </c>
      <c r="G59" s="99"/>
      <c r="H59" s="148">
        <f t="shared" si="0"/>
        <v>0</v>
      </c>
      <c r="I59" s="100">
        <v>5</v>
      </c>
      <c r="J59" s="101">
        <f t="shared" si="2"/>
        <v>0</v>
      </c>
      <c r="K59" s="101">
        <f t="shared" si="1"/>
        <v>0</v>
      </c>
      <c r="L59" s="152" t="s">
        <v>88</v>
      </c>
      <c r="N59" s="14"/>
    </row>
    <row r="60" spans="1:14" ht="31.35" customHeight="1" x14ac:dyDescent="0.25">
      <c r="A60" s="92"/>
      <c r="B60" s="145">
        <v>47</v>
      </c>
      <c r="C60" s="149" t="s">
        <v>429</v>
      </c>
      <c r="D60" s="158" t="s">
        <v>383</v>
      </c>
      <c r="E60" s="103">
        <v>10</v>
      </c>
      <c r="F60" s="151" t="s">
        <v>37</v>
      </c>
      <c r="G60" s="99"/>
      <c r="H60" s="148">
        <f t="shared" si="0"/>
        <v>0</v>
      </c>
      <c r="I60" s="100">
        <v>8</v>
      </c>
      <c r="J60" s="101">
        <f t="shared" si="2"/>
        <v>0</v>
      </c>
      <c r="K60" s="101">
        <f t="shared" si="1"/>
        <v>0</v>
      </c>
      <c r="L60" s="152" t="s">
        <v>118</v>
      </c>
      <c r="N60" s="14"/>
    </row>
    <row r="61" spans="1:14" ht="31.35" customHeight="1" x14ac:dyDescent="0.25">
      <c r="A61" s="92"/>
      <c r="B61" s="145">
        <v>48</v>
      </c>
      <c r="C61" s="149" t="s">
        <v>116</v>
      </c>
      <c r="D61" s="150" t="s">
        <v>383</v>
      </c>
      <c r="E61" s="103">
        <v>40</v>
      </c>
      <c r="F61" s="151" t="s">
        <v>37</v>
      </c>
      <c r="G61" s="99"/>
      <c r="H61" s="148">
        <f t="shared" si="0"/>
        <v>0</v>
      </c>
      <c r="I61" s="100">
        <v>23</v>
      </c>
      <c r="J61" s="101">
        <f t="shared" si="2"/>
        <v>0</v>
      </c>
      <c r="K61" s="101">
        <f t="shared" si="1"/>
        <v>0</v>
      </c>
      <c r="L61" s="152" t="s">
        <v>65</v>
      </c>
      <c r="N61" s="14"/>
    </row>
    <row r="62" spans="1:14" ht="31.35" customHeight="1" x14ac:dyDescent="0.25">
      <c r="A62" s="92"/>
      <c r="B62" s="145">
        <v>49</v>
      </c>
      <c r="C62" s="149" t="s">
        <v>117</v>
      </c>
      <c r="D62" s="158" t="s">
        <v>462</v>
      </c>
      <c r="E62" s="103">
        <v>50</v>
      </c>
      <c r="F62" s="151" t="s">
        <v>37</v>
      </c>
      <c r="G62" s="99"/>
      <c r="H62" s="148">
        <f t="shared" si="0"/>
        <v>0</v>
      </c>
      <c r="I62" s="100">
        <v>8</v>
      </c>
      <c r="J62" s="101">
        <f t="shared" si="2"/>
        <v>0</v>
      </c>
      <c r="K62" s="101">
        <f t="shared" si="1"/>
        <v>0</v>
      </c>
      <c r="L62" s="152" t="s">
        <v>118</v>
      </c>
      <c r="N62" s="14"/>
    </row>
    <row r="63" spans="1:14" ht="31.35" customHeight="1" x14ac:dyDescent="0.25">
      <c r="A63" s="92"/>
      <c r="B63" s="145">
        <v>50</v>
      </c>
      <c r="C63" s="149" t="s">
        <v>119</v>
      </c>
      <c r="D63" s="150" t="s">
        <v>383</v>
      </c>
      <c r="E63" s="103">
        <v>45</v>
      </c>
      <c r="F63" s="151" t="s">
        <v>37</v>
      </c>
      <c r="G63" s="99"/>
      <c r="H63" s="148">
        <f t="shared" si="0"/>
        <v>0</v>
      </c>
      <c r="I63" s="100">
        <v>5</v>
      </c>
      <c r="J63" s="101">
        <f t="shared" si="2"/>
        <v>0</v>
      </c>
      <c r="K63" s="101">
        <f t="shared" si="1"/>
        <v>0</v>
      </c>
      <c r="L63" s="152" t="s">
        <v>118</v>
      </c>
      <c r="N63" s="14"/>
    </row>
    <row r="64" spans="1:14" ht="31.35" customHeight="1" x14ac:dyDescent="0.25">
      <c r="A64" s="92"/>
      <c r="B64" s="145">
        <v>51</v>
      </c>
      <c r="C64" s="149" t="s">
        <v>120</v>
      </c>
      <c r="D64" s="150" t="s">
        <v>391</v>
      </c>
      <c r="E64" s="103">
        <v>130</v>
      </c>
      <c r="F64" s="151" t="s">
        <v>37</v>
      </c>
      <c r="G64" s="99"/>
      <c r="H64" s="148">
        <f t="shared" si="0"/>
        <v>0</v>
      </c>
      <c r="I64" s="100">
        <v>8</v>
      </c>
      <c r="J64" s="101">
        <f t="shared" si="2"/>
        <v>0</v>
      </c>
      <c r="K64" s="101">
        <f t="shared" si="1"/>
        <v>0</v>
      </c>
      <c r="L64" s="152" t="s">
        <v>121</v>
      </c>
      <c r="N64" s="14"/>
    </row>
    <row r="65" spans="1:14" ht="31.35" customHeight="1" x14ac:dyDescent="0.25">
      <c r="A65" s="92"/>
      <c r="B65" s="145">
        <v>52</v>
      </c>
      <c r="C65" s="149" t="s">
        <v>122</v>
      </c>
      <c r="D65" s="150" t="s">
        <v>296</v>
      </c>
      <c r="E65" s="103">
        <v>3</v>
      </c>
      <c r="F65" s="151" t="s">
        <v>10</v>
      </c>
      <c r="G65" s="99"/>
      <c r="H65" s="148">
        <f t="shared" si="0"/>
        <v>0</v>
      </c>
      <c r="I65" s="100">
        <v>5</v>
      </c>
      <c r="J65" s="101">
        <f t="shared" si="2"/>
        <v>0</v>
      </c>
      <c r="K65" s="101">
        <f t="shared" si="1"/>
        <v>0</v>
      </c>
      <c r="L65" s="152" t="s">
        <v>65</v>
      </c>
      <c r="N65" s="14"/>
    </row>
    <row r="66" spans="1:14" ht="31.35" customHeight="1" x14ac:dyDescent="0.25">
      <c r="A66" s="92"/>
      <c r="B66" s="145">
        <v>53</v>
      </c>
      <c r="C66" s="149" t="s">
        <v>123</v>
      </c>
      <c r="D66" s="150" t="s">
        <v>387</v>
      </c>
      <c r="E66" s="103">
        <v>5</v>
      </c>
      <c r="F66" s="151" t="s">
        <v>10</v>
      </c>
      <c r="G66" s="99"/>
      <c r="H66" s="148">
        <f t="shared" si="0"/>
        <v>0</v>
      </c>
      <c r="I66" s="100">
        <v>5</v>
      </c>
      <c r="J66" s="101">
        <f t="shared" si="2"/>
        <v>0</v>
      </c>
      <c r="K66" s="101">
        <f t="shared" si="1"/>
        <v>0</v>
      </c>
      <c r="L66" s="152" t="s">
        <v>124</v>
      </c>
      <c r="N66" s="14"/>
    </row>
    <row r="67" spans="1:14" ht="31.35" customHeight="1" x14ac:dyDescent="0.25">
      <c r="A67" s="92"/>
      <c r="B67" s="145">
        <v>54</v>
      </c>
      <c r="C67" s="149" t="s">
        <v>125</v>
      </c>
      <c r="D67" s="150" t="s">
        <v>387</v>
      </c>
      <c r="E67" s="103">
        <v>15</v>
      </c>
      <c r="F67" s="151" t="s">
        <v>10</v>
      </c>
      <c r="G67" s="99"/>
      <c r="H67" s="148">
        <f t="shared" si="0"/>
        <v>0</v>
      </c>
      <c r="I67" s="100">
        <v>5</v>
      </c>
      <c r="J67" s="101">
        <f t="shared" si="2"/>
        <v>0</v>
      </c>
      <c r="K67" s="101">
        <f t="shared" si="1"/>
        <v>0</v>
      </c>
      <c r="L67" s="152" t="s">
        <v>124</v>
      </c>
      <c r="N67" s="14"/>
    </row>
    <row r="68" spans="1:14" ht="31.35" customHeight="1" x14ac:dyDescent="0.25">
      <c r="A68" s="92"/>
      <c r="B68" s="145">
        <v>55</v>
      </c>
      <c r="C68" s="149" t="s">
        <v>430</v>
      </c>
      <c r="D68" s="150" t="s">
        <v>296</v>
      </c>
      <c r="E68" s="103">
        <v>60</v>
      </c>
      <c r="F68" s="151" t="s">
        <v>10</v>
      </c>
      <c r="G68" s="99"/>
      <c r="H68" s="148">
        <f t="shared" si="0"/>
        <v>0</v>
      </c>
      <c r="I68" s="100">
        <v>5</v>
      </c>
      <c r="J68" s="101">
        <f t="shared" si="2"/>
        <v>0</v>
      </c>
      <c r="K68" s="101">
        <f t="shared" si="1"/>
        <v>0</v>
      </c>
      <c r="L68" s="152" t="s">
        <v>124</v>
      </c>
      <c r="N68" s="14"/>
    </row>
    <row r="69" spans="1:14" ht="31.35" customHeight="1" x14ac:dyDescent="0.25">
      <c r="A69" s="92"/>
      <c r="B69" s="145">
        <v>56</v>
      </c>
      <c r="C69" s="149" t="s">
        <v>431</v>
      </c>
      <c r="D69" s="150" t="s">
        <v>296</v>
      </c>
      <c r="E69" s="103">
        <v>60</v>
      </c>
      <c r="F69" s="151" t="s">
        <v>10</v>
      </c>
      <c r="G69" s="99"/>
      <c r="H69" s="148">
        <f t="shared" si="0"/>
        <v>0</v>
      </c>
      <c r="I69" s="100">
        <v>5</v>
      </c>
      <c r="J69" s="101">
        <f t="shared" si="2"/>
        <v>0</v>
      </c>
      <c r="K69" s="101">
        <f t="shared" si="1"/>
        <v>0</v>
      </c>
      <c r="L69" s="152" t="s">
        <v>124</v>
      </c>
      <c r="N69" s="14"/>
    </row>
    <row r="70" spans="1:14" ht="31.35" customHeight="1" x14ac:dyDescent="0.25">
      <c r="A70" s="92"/>
      <c r="B70" s="145">
        <v>57</v>
      </c>
      <c r="C70" s="149" t="s">
        <v>432</v>
      </c>
      <c r="D70" s="150" t="s">
        <v>296</v>
      </c>
      <c r="E70" s="103">
        <v>60</v>
      </c>
      <c r="F70" s="151" t="s">
        <v>10</v>
      </c>
      <c r="G70" s="99"/>
      <c r="H70" s="148">
        <f t="shared" si="0"/>
        <v>0</v>
      </c>
      <c r="I70" s="100">
        <v>5</v>
      </c>
      <c r="J70" s="101">
        <f t="shared" si="2"/>
        <v>0</v>
      </c>
      <c r="K70" s="101">
        <f t="shared" si="1"/>
        <v>0</v>
      </c>
      <c r="L70" s="152" t="s">
        <v>124</v>
      </c>
      <c r="N70" s="14"/>
    </row>
    <row r="71" spans="1:14" ht="31.35" customHeight="1" x14ac:dyDescent="0.25">
      <c r="A71" s="92"/>
      <c r="B71" s="145">
        <v>58</v>
      </c>
      <c r="C71" s="149" t="s">
        <v>433</v>
      </c>
      <c r="D71" s="150" t="s">
        <v>296</v>
      </c>
      <c r="E71" s="103">
        <v>60</v>
      </c>
      <c r="F71" s="151" t="s">
        <v>10</v>
      </c>
      <c r="G71" s="99"/>
      <c r="H71" s="148">
        <f t="shared" si="0"/>
        <v>0</v>
      </c>
      <c r="I71" s="100">
        <v>5</v>
      </c>
      <c r="J71" s="101">
        <f t="shared" si="2"/>
        <v>0</v>
      </c>
      <c r="K71" s="101">
        <f t="shared" si="1"/>
        <v>0</v>
      </c>
      <c r="L71" s="152" t="s">
        <v>124</v>
      </c>
      <c r="N71" s="14"/>
    </row>
    <row r="72" spans="1:14" ht="31.35" customHeight="1" x14ac:dyDescent="0.25">
      <c r="A72" s="92"/>
      <c r="B72" s="145">
        <v>59</v>
      </c>
      <c r="C72" s="149" t="s">
        <v>434</v>
      </c>
      <c r="D72" s="150" t="s">
        <v>296</v>
      </c>
      <c r="E72" s="103">
        <v>60</v>
      </c>
      <c r="F72" s="151" t="s">
        <v>10</v>
      </c>
      <c r="G72" s="99"/>
      <c r="H72" s="148">
        <f t="shared" si="0"/>
        <v>0</v>
      </c>
      <c r="I72" s="100">
        <v>5</v>
      </c>
      <c r="J72" s="101">
        <f t="shared" si="2"/>
        <v>0</v>
      </c>
      <c r="K72" s="101">
        <f t="shared" si="1"/>
        <v>0</v>
      </c>
      <c r="L72" s="152" t="s">
        <v>124</v>
      </c>
      <c r="N72" s="14"/>
    </row>
    <row r="73" spans="1:14" ht="31.35" customHeight="1" x14ac:dyDescent="0.25">
      <c r="A73" s="92"/>
      <c r="B73" s="145">
        <v>60</v>
      </c>
      <c r="C73" s="149" t="s">
        <v>435</v>
      </c>
      <c r="D73" s="150" t="s">
        <v>296</v>
      </c>
      <c r="E73" s="103">
        <v>5</v>
      </c>
      <c r="F73" s="151" t="s">
        <v>10</v>
      </c>
      <c r="G73" s="99"/>
      <c r="H73" s="148">
        <f t="shared" si="0"/>
        <v>0</v>
      </c>
      <c r="I73" s="100">
        <v>5</v>
      </c>
      <c r="J73" s="101">
        <f t="shared" si="2"/>
        <v>0</v>
      </c>
      <c r="K73" s="101">
        <f t="shared" si="1"/>
        <v>0</v>
      </c>
      <c r="L73" s="152" t="s">
        <v>124</v>
      </c>
      <c r="N73" s="14"/>
    </row>
    <row r="74" spans="1:14" ht="31.35" customHeight="1" x14ac:dyDescent="0.25">
      <c r="A74" s="92"/>
      <c r="B74" s="145">
        <v>61</v>
      </c>
      <c r="C74" s="149" t="s">
        <v>126</v>
      </c>
      <c r="D74" s="150" t="s">
        <v>384</v>
      </c>
      <c r="E74" s="103">
        <v>36</v>
      </c>
      <c r="F74" s="151" t="s">
        <v>37</v>
      </c>
      <c r="G74" s="99"/>
      <c r="H74" s="148">
        <f t="shared" si="0"/>
        <v>0</v>
      </c>
      <c r="I74" s="100">
        <v>5</v>
      </c>
      <c r="J74" s="101">
        <f t="shared" si="2"/>
        <v>0</v>
      </c>
      <c r="K74" s="101">
        <f t="shared" si="1"/>
        <v>0</v>
      </c>
      <c r="L74" s="152" t="s">
        <v>84</v>
      </c>
      <c r="N74" s="14"/>
    </row>
    <row r="75" spans="1:14" ht="31.35" customHeight="1" x14ac:dyDescent="0.25">
      <c r="A75" s="92"/>
      <c r="B75" s="145">
        <v>62</v>
      </c>
      <c r="C75" s="149" t="s">
        <v>127</v>
      </c>
      <c r="D75" s="150" t="s">
        <v>296</v>
      </c>
      <c r="E75" s="103">
        <v>1</v>
      </c>
      <c r="F75" s="151" t="s">
        <v>10</v>
      </c>
      <c r="G75" s="99"/>
      <c r="H75" s="148">
        <f t="shared" si="0"/>
        <v>0</v>
      </c>
      <c r="I75" s="100">
        <v>5</v>
      </c>
      <c r="J75" s="101">
        <f t="shared" si="2"/>
        <v>0</v>
      </c>
      <c r="K75" s="101">
        <f t="shared" si="1"/>
        <v>0</v>
      </c>
      <c r="L75" s="152" t="s">
        <v>128</v>
      </c>
      <c r="N75" s="14"/>
    </row>
    <row r="76" spans="1:14" ht="31.35" customHeight="1" x14ac:dyDescent="0.25">
      <c r="A76" s="92"/>
      <c r="B76" s="145">
        <v>63</v>
      </c>
      <c r="C76" s="149" t="s">
        <v>129</v>
      </c>
      <c r="D76" s="150" t="s">
        <v>296</v>
      </c>
      <c r="E76" s="103">
        <v>1</v>
      </c>
      <c r="F76" s="151" t="s">
        <v>10</v>
      </c>
      <c r="G76" s="99"/>
      <c r="H76" s="148">
        <f t="shared" si="0"/>
        <v>0</v>
      </c>
      <c r="I76" s="100">
        <v>5</v>
      </c>
      <c r="J76" s="101">
        <f t="shared" si="2"/>
        <v>0</v>
      </c>
      <c r="K76" s="101">
        <f t="shared" si="1"/>
        <v>0</v>
      </c>
      <c r="L76" s="152" t="s">
        <v>128</v>
      </c>
      <c r="N76" s="14"/>
    </row>
    <row r="77" spans="1:14" ht="31.35" customHeight="1" x14ac:dyDescent="0.25">
      <c r="A77" s="92"/>
      <c r="B77" s="145">
        <v>64</v>
      </c>
      <c r="C77" s="149" t="s">
        <v>130</v>
      </c>
      <c r="D77" s="150" t="s">
        <v>296</v>
      </c>
      <c r="E77" s="103">
        <v>1</v>
      </c>
      <c r="F77" s="151" t="s">
        <v>10</v>
      </c>
      <c r="G77" s="99"/>
      <c r="H77" s="148">
        <f t="shared" si="0"/>
        <v>0</v>
      </c>
      <c r="I77" s="100">
        <v>5</v>
      </c>
      <c r="J77" s="101">
        <f t="shared" si="2"/>
        <v>0</v>
      </c>
      <c r="K77" s="101">
        <f t="shared" si="1"/>
        <v>0</v>
      </c>
      <c r="L77" s="152" t="s">
        <v>128</v>
      </c>
      <c r="N77" s="14"/>
    </row>
    <row r="78" spans="1:14" ht="31.35" customHeight="1" x14ac:dyDescent="0.25">
      <c r="A78" s="92"/>
      <c r="B78" s="145">
        <v>65</v>
      </c>
      <c r="C78" s="149" t="s">
        <v>131</v>
      </c>
      <c r="D78" s="150" t="s">
        <v>296</v>
      </c>
      <c r="E78" s="103">
        <v>580</v>
      </c>
      <c r="F78" s="151" t="s">
        <v>10</v>
      </c>
      <c r="G78" s="99"/>
      <c r="H78" s="148">
        <f t="shared" si="0"/>
        <v>0</v>
      </c>
      <c r="I78" s="100">
        <v>5</v>
      </c>
      <c r="J78" s="101">
        <f t="shared" si="2"/>
        <v>0</v>
      </c>
      <c r="K78" s="101">
        <f t="shared" si="1"/>
        <v>0</v>
      </c>
      <c r="L78" s="152" t="s">
        <v>132</v>
      </c>
      <c r="N78" s="14"/>
    </row>
    <row r="79" spans="1:14" ht="31.35" customHeight="1" x14ac:dyDescent="0.25">
      <c r="A79" s="92"/>
      <c r="B79" s="145">
        <v>66</v>
      </c>
      <c r="C79" s="149" t="s">
        <v>436</v>
      </c>
      <c r="D79" s="150" t="s">
        <v>296</v>
      </c>
      <c r="E79" s="103">
        <v>10</v>
      </c>
      <c r="F79" s="151" t="s">
        <v>10</v>
      </c>
      <c r="G79" s="99"/>
      <c r="H79" s="148">
        <f t="shared" si="0"/>
        <v>0</v>
      </c>
      <c r="I79" s="100">
        <v>5</v>
      </c>
      <c r="J79" s="101">
        <f t="shared" si="2"/>
        <v>0</v>
      </c>
      <c r="K79" s="101">
        <f t="shared" si="1"/>
        <v>0</v>
      </c>
      <c r="L79" s="152" t="s">
        <v>134</v>
      </c>
      <c r="N79" s="14"/>
    </row>
    <row r="80" spans="1:14" ht="31.35" customHeight="1" x14ac:dyDescent="0.25">
      <c r="A80" s="92"/>
      <c r="B80" s="145">
        <v>67</v>
      </c>
      <c r="C80" s="149" t="s">
        <v>133</v>
      </c>
      <c r="D80" s="150" t="s">
        <v>296</v>
      </c>
      <c r="E80" s="103">
        <v>50</v>
      </c>
      <c r="F80" s="151" t="s">
        <v>10</v>
      </c>
      <c r="G80" s="99"/>
      <c r="H80" s="148">
        <f t="shared" si="0"/>
        <v>0</v>
      </c>
      <c r="I80" s="100">
        <v>5</v>
      </c>
      <c r="J80" s="101">
        <f t="shared" si="2"/>
        <v>0</v>
      </c>
      <c r="K80" s="101">
        <f t="shared" si="1"/>
        <v>0</v>
      </c>
      <c r="L80" s="152" t="s">
        <v>134</v>
      </c>
      <c r="N80" s="14"/>
    </row>
    <row r="81" spans="1:14" ht="31.35" customHeight="1" x14ac:dyDescent="0.25">
      <c r="A81" s="92"/>
      <c r="B81" s="145">
        <v>68</v>
      </c>
      <c r="C81" s="149" t="s">
        <v>135</v>
      </c>
      <c r="D81" s="150" t="s">
        <v>384</v>
      </c>
      <c r="E81" s="103">
        <v>10</v>
      </c>
      <c r="F81" s="151" t="s">
        <v>37</v>
      </c>
      <c r="G81" s="99"/>
      <c r="H81" s="148">
        <f t="shared" si="0"/>
        <v>0</v>
      </c>
      <c r="I81" s="100">
        <v>5</v>
      </c>
      <c r="J81" s="101">
        <f t="shared" si="2"/>
        <v>0</v>
      </c>
      <c r="K81" s="101">
        <f t="shared" si="1"/>
        <v>0</v>
      </c>
      <c r="L81" s="152" t="s">
        <v>136</v>
      </c>
      <c r="N81" s="14"/>
    </row>
    <row r="82" spans="1:14" ht="31.35" customHeight="1" x14ac:dyDescent="0.25">
      <c r="A82" s="92"/>
      <c r="B82" s="145">
        <v>69</v>
      </c>
      <c r="C82" s="149" t="s">
        <v>137</v>
      </c>
      <c r="D82" s="150" t="s">
        <v>392</v>
      </c>
      <c r="E82" s="103">
        <v>130</v>
      </c>
      <c r="F82" s="151" t="s">
        <v>37</v>
      </c>
      <c r="G82" s="99"/>
      <c r="H82" s="148">
        <f t="shared" si="0"/>
        <v>0</v>
      </c>
      <c r="I82" s="100">
        <v>8</v>
      </c>
      <c r="J82" s="101">
        <f t="shared" si="2"/>
        <v>0</v>
      </c>
      <c r="K82" s="101">
        <f t="shared" si="1"/>
        <v>0</v>
      </c>
      <c r="L82" s="152" t="s">
        <v>138</v>
      </c>
      <c r="N82" s="14"/>
    </row>
    <row r="83" spans="1:14" ht="31.35" customHeight="1" x14ac:dyDescent="0.25">
      <c r="A83" s="92"/>
      <c r="B83" s="145">
        <v>70</v>
      </c>
      <c r="C83" s="149" t="s">
        <v>437</v>
      </c>
      <c r="D83" s="150" t="s">
        <v>296</v>
      </c>
      <c r="E83" s="103">
        <v>4</v>
      </c>
      <c r="F83" s="151" t="s">
        <v>10</v>
      </c>
      <c r="G83" s="99"/>
      <c r="H83" s="148">
        <f t="shared" si="0"/>
        <v>0</v>
      </c>
      <c r="I83" s="100">
        <v>5</v>
      </c>
      <c r="J83" s="101">
        <f t="shared" si="2"/>
        <v>0</v>
      </c>
      <c r="K83" s="101">
        <f t="shared" si="1"/>
        <v>0</v>
      </c>
      <c r="L83" s="152" t="s">
        <v>438</v>
      </c>
      <c r="N83" s="14"/>
    </row>
    <row r="84" spans="1:14" ht="31.35" customHeight="1" x14ac:dyDescent="0.25">
      <c r="A84" s="92"/>
      <c r="B84" s="145">
        <v>71</v>
      </c>
      <c r="C84" s="149" t="s">
        <v>139</v>
      </c>
      <c r="D84" s="150" t="s">
        <v>393</v>
      </c>
      <c r="E84" s="103">
        <v>5</v>
      </c>
      <c r="F84" s="151" t="s">
        <v>37</v>
      </c>
      <c r="G84" s="99"/>
      <c r="H84" s="148">
        <f t="shared" si="0"/>
        <v>0</v>
      </c>
      <c r="I84" s="100">
        <v>23</v>
      </c>
      <c r="J84" s="101">
        <f t="shared" si="2"/>
        <v>0</v>
      </c>
      <c r="K84" s="101">
        <f t="shared" si="1"/>
        <v>0</v>
      </c>
      <c r="L84" s="152" t="s">
        <v>140</v>
      </c>
      <c r="N84" s="14"/>
    </row>
    <row r="85" spans="1:14" ht="31.35" customHeight="1" x14ac:dyDescent="0.25">
      <c r="A85" s="92"/>
      <c r="B85" s="145">
        <v>72</v>
      </c>
      <c r="C85" s="149" t="s">
        <v>141</v>
      </c>
      <c r="D85" s="150" t="s">
        <v>394</v>
      </c>
      <c r="E85" s="103">
        <v>35</v>
      </c>
      <c r="F85" s="151" t="s">
        <v>37</v>
      </c>
      <c r="G85" s="99"/>
      <c r="H85" s="148">
        <f t="shared" si="0"/>
        <v>0</v>
      </c>
      <c r="I85" s="100">
        <v>23</v>
      </c>
      <c r="J85" s="101">
        <f t="shared" si="2"/>
        <v>0</v>
      </c>
      <c r="K85" s="101">
        <f t="shared" si="1"/>
        <v>0</v>
      </c>
      <c r="L85" s="152" t="s">
        <v>142</v>
      </c>
      <c r="N85" s="14"/>
    </row>
    <row r="86" spans="1:14" ht="31.35" customHeight="1" x14ac:dyDescent="0.25">
      <c r="A86" s="92"/>
      <c r="B86" s="145">
        <v>73</v>
      </c>
      <c r="C86" s="149" t="s">
        <v>143</v>
      </c>
      <c r="D86" s="150" t="s">
        <v>395</v>
      </c>
      <c r="E86" s="103">
        <v>90</v>
      </c>
      <c r="F86" s="151" t="s">
        <v>37</v>
      </c>
      <c r="G86" s="99"/>
      <c r="H86" s="148">
        <f t="shared" si="0"/>
        <v>0</v>
      </c>
      <c r="I86" s="100">
        <v>5</v>
      </c>
      <c r="J86" s="101">
        <f t="shared" si="2"/>
        <v>0</v>
      </c>
      <c r="K86" s="101">
        <f t="shared" si="1"/>
        <v>0</v>
      </c>
      <c r="L86" s="152" t="s">
        <v>88</v>
      </c>
      <c r="N86" s="14"/>
    </row>
    <row r="87" spans="1:14" ht="31.35" customHeight="1" x14ac:dyDescent="0.25">
      <c r="A87" s="92"/>
      <c r="B87" s="145">
        <v>74</v>
      </c>
      <c r="C87" s="149" t="s">
        <v>144</v>
      </c>
      <c r="D87" s="150" t="s">
        <v>145</v>
      </c>
      <c r="E87" s="103">
        <v>330</v>
      </c>
      <c r="F87" s="151" t="s">
        <v>37</v>
      </c>
      <c r="G87" s="99"/>
      <c r="H87" s="148">
        <f t="shared" si="0"/>
        <v>0</v>
      </c>
      <c r="I87" s="100">
        <v>5</v>
      </c>
      <c r="J87" s="101">
        <f t="shared" si="2"/>
        <v>0</v>
      </c>
      <c r="K87" s="101">
        <f t="shared" si="1"/>
        <v>0</v>
      </c>
      <c r="L87" s="152" t="s">
        <v>146</v>
      </c>
      <c r="N87" s="14"/>
    </row>
    <row r="88" spans="1:14" ht="31.35" customHeight="1" x14ac:dyDescent="0.25">
      <c r="A88" s="92"/>
      <c r="B88" s="145">
        <v>75</v>
      </c>
      <c r="C88" s="149" t="s">
        <v>439</v>
      </c>
      <c r="D88" s="150" t="s">
        <v>440</v>
      </c>
      <c r="E88" s="103">
        <v>8</v>
      </c>
      <c r="F88" s="151" t="s">
        <v>37</v>
      </c>
      <c r="G88" s="99"/>
      <c r="H88" s="148">
        <f t="shared" si="0"/>
        <v>0</v>
      </c>
      <c r="I88" s="100">
        <v>5</v>
      </c>
      <c r="J88" s="101">
        <f t="shared" si="2"/>
        <v>0</v>
      </c>
      <c r="K88" s="101">
        <f t="shared" si="1"/>
        <v>0</v>
      </c>
      <c r="L88" s="152" t="s">
        <v>441</v>
      </c>
      <c r="N88" s="14"/>
    </row>
    <row r="89" spans="1:14" ht="31.35" customHeight="1" x14ac:dyDescent="0.25">
      <c r="A89" s="92"/>
      <c r="B89" s="145">
        <v>76</v>
      </c>
      <c r="C89" s="149" t="s">
        <v>369</v>
      </c>
      <c r="D89" s="150" t="s">
        <v>397</v>
      </c>
      <c r="E89" s="103">
        <v>10</v>
      </c>
      <c r="F89" s="151" t="s">
        <v>37</v>
      </c>
      <c r="G89" s="99"/>
      <c r="H89" s="148">
        <f t="shared" si="0"/>
        <v>0</v>
      </c>
      <c r="I89" s="100">
        <v>5</v>
      </c>
      <c r="J89" s="101">
        <f t="shared" si="2"/>
        <v>0</v>
      </c>
      <c r="K89" s="101">
        <f t="shared" si="1"/>
        <v>0</v>
      </c>
      <c r="L89" s="152" t="s">
        <v>423</v>
      </c>
      <c r="N89" s="14"/>
    </row>
    <row r="90" spans="1:14" ht="31.35" customHeight="1" x14ac:dyDescent="0.25">
      <c r="A90" s="92"/>
      <c r="B90" s="145">
        <v>77</v>
      </c>
      <c r="C90" s="149" t="s">
        <v>147</v>
      </c>
      <c r="D90" s="150" t="s">
        <v>375</v>
      </c>
      <c r="E90" s="103">
        <v>2</v>
      </c>
      <c r="F90" s="151" t="s">
        <v>37</v>
      </c>
      <c r="G90" s="99"/>
      <c r="H90" s="148">
        <f t="shared" ref="H90:H126" si="3">G90*E90</f>
        <v>0</v>
      </c>
      <c r="I90" s="100">
        <v>5</v>
      </c>
      <c r="J90" s="101">
        <f t="shared" si="2"/>
        <v>0</v>
      </c>
      <c r="K90" s="101">
        <f t="shared" si="1"/>
        <v>0</v>
      </c>
      <c r="L90" s="152" t="s">
        <v>148</v>
      </c>
      <c r="N90" s="14"/>
    </row>
    <row r="91" spans="1:14" ht="31.35" customHeight="1" x14ac:dyDescent="0.25">
      <c r="A91" s="92"/>
      <c r="B91" s="145">
        <v>78</v>
      </c>
      <c r="C91" s="149" t="s">
        <v>149</v>
      </c>
      <c r="D91" s="150" t="s">
        <v>395</v>
      </c>
      <c r="E91" s="103">
        <v>2</v>
      </c>
      <c r="F91" s="151" t="s">
        <v>37</v>
      </c>
      <c r="G91" s="99"/>
      <c r="H91" s="148">
        <f t="shared" si="3"/>
        <v>0</v>
      </c>
      <c r="I91" s="100">
        <v>5</v>
      </c>
      <c r="J91" s="101">
        <f t="shared" si="2"/>
        <v>0</v>
      </c>
      <c r="K91" s="101">
        <f t="shared" ref="K91:K126" si="4">H91/100*I91+H91</f>
        <v>0</v>
      </c>
      <c r="L91" s="152" t="s">
        <v>88</v>
      </c>
      <c r="N91" s="14"/>
    </row>
    <row r="92" spans="1:14" ht="31.35" customHeight="1" x14ac:dyDescent="0.25">
      <c r="A92" s="92"/>
      <c r="B92" s="145">
        <v>79</v>
      </c>
      <c r="C92" s="149" t="s">
        <v>150</v>
      </c>
      <c r="D92" s="150" t="s">
        <v>383</v>
      </c>
      <c r="E92" s="103">
        <v>200</v>
      </c>
      <c r="F92" s="151" t="s">
        <v>37</v>
      </c>
      <c r="G92" s="99"/>
      <c r="H92" s="148">
        <f t="shared" si="3"/>
        <v>0</v>
      </c>
      <c r="I92" s="100">
        <v>8</v>
      </c>
      <c r="J92" s="101">
        <f t="shared" ref="J92:J126" si="5">H92/100*I92</f>
        <v>0</v>
      </c>
      <c r="K92" s="101">
        <f t="shared" si="4"/>
        <v>0</v>
      </c>
      <c r="L92" s="152" t="s">
        <v>78</v>
      </c>
      <c r="N92" s="14"/>
    </row>
    <row r="93" spans="1:14" ht="31.35" customHeight="1" x14ac:dyDescent="0.25">
      <c r="A93" s="92"/>
      <c r="B93" s="145">
        <v>80</v>
      </c>
      <c r="C93" s="149" t="s">
        <v>151</v>
      </c>
      <c r="D93" s="150" t="s">
        <v>398</v>
      </c>
      <c r="E93" s="103">
        <v>3</v>
      </c>
      <c r="F93" s="151" t="s">
        <v>37</v>
      </c>
      <c r="G93" s="99"/>
      <c r="H93" s="148">
        <f t="shared" si="3"/>
        <v>0</v>
      </c>
      <c r="I93" s="100">
        <v>5</v>
      </c>
      <c r="J93" s="101">
        <f t="shared" si="5"/>
        <v>0</v>
      </c>
      <c r="K93" s="101">
        <f t="shared" si="4"/>
        <v>0</v>
      </c>
      <c r="L93" s="152" t="s">
        <v>88</v>
      </c>
      <c r="N93" s="14"/>
    </row>
    <row r="94" spans="1:14" ht="31.35" customHeight="1" x14ac:dyDescent="0.25">
      <c r="A94" s="92"/>
      <c r="B94" s="145">
        <v>81</v>
      </c>
      <c r="C94" s="149" t="s">
        <v>152</v>
      </c>
      <c r="D94" s="150" t="s">
        <v>383</v>
      </c>
      <c r="E94" s="103">
        <v>400</v>
      </c>
      <c r="F94" s="151" t="s">
        <v>37</v>
      </c>
      <c r="G94" s="99"/>
      <c r="H94" s="148">
        <f t="shared" si="3"/>
        <v>0</v>
      </c>
      <c r="I94" s="100">
        <v>8</v>
      </c>
      <c r="J94" s="101">
        <f t="shared" si="5"/>
        <v>0</v>
      </c>
      <c r="K94" s="101">
        <f t="shared" si="4"/>
        <v>0</v>
      </c>
      <c r="L94" s="152" t="s">
        <v>153</v>
      </c>
      <c r="N94" s="14"/>
    </row>
    <row r="95" spans="1:14" ht="31.35" customHeight="1" x14ac:dyDescent="0.25">
      <c r="A95" s="92"/>
      <c r="B95" s="145">
        <v>82</v>
      </c>
      <c r="C95" s="149" t="s">
        <v>154</v>
      </c>
      <c r="D95" s="150" t="s">
        <v>296</v>
      </c>
      <c r="E95" s="103">
        <v>25</v>
      </c>
      <c r="F95" s="151" t="s">
        <v>10</v>
      </c>
      <c r="G95" s="99"/>
      <c r="H95" s="148">
        <f t="shared" si="3"/>
        <v>0</v>
      </c>
      <c r="I95" s="100">
        <v>5</v>
      </c>
      <c r="J95" s="101">
        <f t="shared" si="5"/>
        <v>0</v>
      </c>
      <c r="K95" s="101">
        <f t="shared" si="4"/>
        <v>0</v>
      </c>
      <c r="L95" s="152" t="s">
        <v>155</v>
      </c>
      <c r="N95" s="14"/>
    </row>
    <row r="96" spans="1:14" ht="31.35" customHeight="1" x14ac:dyDescent="0.25">
      <c r="A96" s="92"/>
      <c r="B96" s="145">
        <v>83</v>
      </c>
      <c r="C96" s="149" t="s">
        <v>156</v>
      </c>
      <c r="D96" s="150" t="s">
        <v>296</v>
      </c>
      <c r="E96" s="103">
        <v>70</v>
      </c>
      <c r="F96" s="151" t="s">
        <v>10</v>
      </c>
      <c r="G96" s="99"/>
      <c r="H96" s="148">
        <f t="shared" si="3"/>
        <v>0</v>
      </c>
      <c r="I96" s="100">
        <v>5</v>
      </c>
      <c r="J96" s="101">
        <f t="shared" si="5"/>
        <v>0</v>
      </c>
      <c r="K96" s="101">
        <f t="shared" si="4"/>
        <v>0</v>
      </c>
      <c r="L96" s="152" t="s">
        <v>157</v>
      </c>
      <c r="N96" s="14"/>
    </row>
    <row r="97" spans="1:14" ht="31.35" customHeight="1" x14ac:dyDescent="0.25">
      <c r="A97" s="92"/>
      <c r="B97" s="145">
        <v>84</v>
      </c>
      <c r="C97" s="149" t="s">
        <v>158</v>
      </c>
      <c r="D97" s="150" t="s">
        <v>296</v>
      </c>
      <c r="E97" s="103">
        <v>25</v>
      </c>
      <c r="F97" s="151" t="s">
        <v>10</v>
      </c>
      <c r="G97" s="99"/>
      <c r="H97" s="148">
        <f t="shared" si="3"/>
        <v>0</v>
      </c>
      <c r="I97" s="100">
        <v>5</v>
      </c>
      <c r="J97" s="101">
        <f t="shared" si="5"/>
        <v>0</v>
      </c>
      <c r="K97" s="101">
        <f t="shared" si="4"/>
        <v>0</v>
      </c>
      <c r="L97" s="152" t="s">
        <v>155</v>
      </c>
      <c r="N97" s="14"/>
    </row>
    <row r="98" spans="1:14" ht="31.35" customHeight="1" x14ac:dyDescent="0.25">
      <c r="A98" s="92"/>
      <c r="B98" s="145">
        <v>85</v>
      </c>
      <c r="C98" s="149" t="s">
        <v>159</v>
      </c>
      <c r="D98" s="150" t="s">
        <v>387</v>
      </c>
      <c r="E98" s="103">
        <v>36</v>
      </c>
      <c r="F98" s="151" t="s">
        <v>10</v>
      </c>
      <c r="G98" s="99"/>
      <c r="H98" s="148">
        <f t="shared" si="3"/>
        <v>0</v>
      </c>
      <c r="I98" s="100">
        <v>5</v>
      </c>
      <c r="J98" s="101">
        <f t="shared" si="5"/>
        <v>0</v>
      </c>
      <c r="K98" s="101">
        <f t="shared" si="4"/>
        <v>0</v>
      </c>
      <c r="L98" s="152" t="s">
        <v>160</v>
      </c>
      <c r="N98" s="14"/>
    </row>
    <row r="99" spans="1:14" ht="31.35" customHeight="1" x14ac:dyDescent="0.25">
      <c r="A99" s="92"/>
      <c r="B99" s="145">
        <v>86</v>
      </c>
      <c r="C99" s="149" t="s">
        <v>442</v>
      </c>
      <c r="D99" s="150" t="s">
        <v>376</v>
      </c>
      <c r="E99" s="103">
        <v>10</v>
      </c>
      <c r="F99" s="151" t="s">
        <v>37</v>
      </c>
      <c r="G99" s="99"/>
      <c r="H99" s="148">
        <f t="shared" si="3"/>
        <v>0</v>
      </c>
      <c r="I99" s="100">
        <v>5</v>
      </c>
      <c r="J99" s="101">
        <f t="shared" si="5"/>
        <v>0</v>
      </c>
      <c r="K99" s="101">
        <f t="shared" si="4"/>
        <v>0</v>
      </c>
      <c r="L99" s="152" t="s">
        <v>443</v>
      </c>
      <c r="N99" s="14"/>
    </row>
    <row r="100" spans="1:14" ht="31.35" customHeight="1" x14ac:dyDescent="0.25">
      <c r="A100" s="92"/>
      <c r="B100" s="145">
        <v>87</v>
      </c>
      <c r="C100" s="149" t="s">
        <v>161</v>
      </c>
      <c r="D100" s="150" t="s">
        <v>399</v>
      </c>
      <c r="E100" s="103">
        <v>40</v>
      </c>
      <c r="F100" s="151" t="s">
        <v>37</v>
      </c>
      <c r="G100" s="99"/>
      <c r="H100" s="148">
        <f t="shared" si="3"/>
        <v>0</v>
      </c>
      <c r="I100" s="100">
        <v>23</v>
      </c>
      <c r="J100" s="101">
        <f t="shared" si="5"/>
        <v>0</v>
      </c>
      <c r="K100" s="101">
        <f t="shared" si="4"/>
        <v>0</v>
      </c>
      <c r="L100" s="152" t="s">
        <v>65</v>
      </c>
      <c r="N100" s="14"/>
    </row>
    <row r="101" spans="1:14" ht="31.35" customHeight="1" x14ac:dyDescent="0.25">
      <c r="A101" s="92"/>
      <c r="B101" s="145">
        <v>88</v>
      </c>
      <c r="C101" s="149" t="s">
        <v>162</v>
      </c>
      <c r="D101" s="150" t="s">
        <v>383</v>
      </c>
      <c r="E101" s="103">
        <v>50</v>
      </c>
      <c r="F101" s="151" t="s">
        <v>37</v>
      </c>
      <c r="G101" s="99"/>
      <c r="H101" s="148">
        <f t="shared" si="3"/>
        <v>0</v>
      </c>
      <c r="I101" s="100">
        <v>8</v>
      </c>
      <c r="J101" s="101">
        <f t="shared" si="5"/>
        <v>0</v>
      </c>
      <c r="K101" s="101">
        <f t="shared" si="4"/>
        <v>0</v>
      </c>
      <c r="L101" s="152" t="s">
        <v>118</v>
      </c>
      <c r="N101" s="14"/>
    </row>
    <row r="102" spans="1:14" ht="31.35" customHeight="1" x14ac:dyDescent="0.25">
      <c r="A102" s="92"/>
      <c r="B102" s="145">
        <v>89</v>
      </c>
      <c r="C102" s="149" t="s">
        <v>363</v>
      </c>
      <c r="D102" s="150" t="s">
        <v>388</v>
      </c>
      <c r="E102" s="103">
        <v>140</v>
      </c>
      <c r="F102" s="151" t="s">
        <v>37</v>
      </c>
      <c r="G102" s="99"/>
      <c r="H102" s="148">
        <f t="shared" si="3"/>
        <v>0</v>
      </c>
      <c r="I102" s="100">
        <v>8</v>
      </c>
      <c r="J102" s="101">
        <f t="shared" si="5"/>
        <v>0</v>
      </c>
      <c r="K102" s="101">
        <f t="shared" si="4"/>
        <v>0</v>
      </c>
      <c r="L102" s="152" t="s">
        <v>138</v>
      </c>
      <c r="N102" s="14"/>
    </row>
    <row r="103" spans="1:14" ht="31.35" customHeight="1" x14ac:dyDescent="0.25">
      <c r="A103" s="92"/>
      <c r="B103" s="145">
        <v>90</v>
      </c>
      <c r="C103" s="149" t="s">
        <v>370</v>
      </c>
      <c r="D103" s="150" t="s">
        <v>399</v>
      </c>
      <c r="E103" s="103">
        <v>6</v>
      </c>
      <c r="F103" s="151" t="s">
        <v>37</v>
      </c>
      <c r="G103" s="99"/>
      <c r="H103" s="148">
        <f t="shared" si="3"/>
        <v>0</v>
      </c>
      <c r="I103" s="100">
        <v>8</v>
      </c>
      <c r="J103" s="101">
        <f t="shared" si="5"/>
        <v>0</v>
      </c>
      <c r="K103" s="101">
        <f t="shared" si="4"/>
        <v>0</v>
      </c>
      <c r="L103" s="152" t="s">
        <v>138</v>
      </c>
      <c r="N103" s="14"/>
    </row>
    <row r="104" spans="1:14" ht="31.35" customHeight="1" x14ac:dyDescent="0.25">
      <c r="A104" s="92"/>
      <c r="B104" s="145">
        <v>91</v>
      </c>
      <c r="C104" s="149" t="s">
        <v>365</v>
      </c>
      <c r="D104" s="150" t="s">
        <v>145</v>
      </c>
      <c r="E104" s="103">
        <v>36</v>
      </c>
      <c r="F104" s="151" t="s">
        <v>37</v>
      </c>
      <c r="G104" s="99"/>
      <c r="H104" s="148">
        <f t="shared" si="3"/>
        <v>0</v>
      </c>
      <c r="I104" s="100">
        <v>8</v>
      </c>
      <c r="J104" s="101">
        <f t="shared" si="5"/>
        <v>0</v>
      </c>
      <c r="K104" s="101">
        <f t="shared" si="4"/>
        <v>0</v>
      </c>
      <c r="L104" s="152" t="s">
        <v>138</v>
      </c>
      <c r="N104" s="14"/>
    </row>
    <row r="105" spans="1:14" ht="31.35" customHeight="1" x14ac:dyDescent="0.25">
      <c r="A105" s="92"/>
      <c r="B105" s="145">
        <v>92</v>
      </c>
      <c r="C105" s="149" t="s">
        <v>163</v>
      </c>
      <c r="D105" s="150" t="s">
        <v>375</v>
      </c>
      <c r="E105" s="103">
        <v>170</v>
      </c>
      <c r="F105" s="151" t="s">
        <v>37</v>
      </c>
      <c r="G105" s="99"/>
      <c r="H105" s="148">
        <f t="shared" si="3"/>
        <v>0</v>
      </c>
      <c r="I105" s="100">
        <v>5</v>
      </c>
      <c r="J105" s="101">
        <f t="shared" si="5"/>
        <v>0</v>
      </c>
      <c r="K105" s="101">
        <f t="shared" si="4"/>
        <v>0</v>
      </c>
      <c r="L105" s="152" t="s">
        <v>164</v>
      </c>
      <c r="N105" s="14"/>
    </row>
    <row r="106" spans="1:14" ht="31.35" customHeight="1" x14ac:dyDescent="0.25">
      <c r="A106" s="92"/>
      <c r="B106" s="145">
        <v>93</v>
      </c>
      <c r="C106" s="149" t="s">
        <v>444</v>
      </c>
      <c r="D106" s="150" t="s">
        <v>296</v>
      </c>
      <c r="E106" s="103">
        <v>200</v>
      </c>
      <c r="F106" s="151" t="s">
        <v>10</v>
      </c>
      <c r="G106" s="99"/>
      <c r="H106" s="148">
        <f t="shared" si="3"/>
        <v>0</v>
      </c>
      <c r="I106" s="100">
        <v>5</v>
      </c>
      <c r="J106" s="101">
        <f t="shared" si="5"/>
        <v>0</v>
      </c>
      <c r="K106" s="101">
        <f t="shared" si="4"/>
        <v>0</v>
      </c>
      <c r="L106" s="152" t="s">
        <v>165</v>
      </c>
      <c r="N106" s="14"/>
    </row>
    <row r="107" spans="1:14" ht="31.35" customHeight="1" x14ac:dyDescent="0.25">
      <c r="A107" s="92"/>
      <c r="B107" s="145">
        <v>94</v>
      </c>
      <c r="C107" s="149" t="s">
        <v>445</v>
      </c>
      <c r="D107" s="150" t="s">
        <v>296</v>
      </c>
      <c r="E107" s="103">
        <v>10</v>
      </c>
      <c r="F107" s="151" t="s">
        <v>10</v>
      </c>
      <c r="G107" s="99"/>
      <c r="H107" s="148">
        <f t="shared" si="3"/>
        <v>0</v>
      </c>
      <c r="I107" s="100">
        <v>5</v>
      </c>
      <c r="J107" s="101">
        <f t="shared" si="5"/>
        <v>0</v>
      </c>
      <c r="K107" s="101">
        <f t="shared" si="4"/>
        <v>0</v>
      </c>
      <c r="L107" s="152" t="s">
        <v>446</v>
      </c>
      <c r="N107" s="14"/>
    </row>
    <row r="108" spans="1:14" ht="31.35" customHeight="1" x14ac:dyDescent="0.25">
      <c r="A108" s="92"/>
      <c r="B108" s="145">
        <v>95</v>
      </c>
      <c r="C108" s="149" t="s">
        <v>166</v>
      </c>
      <c r="D108" s="150" t="s">
        <v>395</v>
      </c>
      <c r="E108" s="103">
        <v>40</v>
      </c>
      <c r="F108" s="151" t="s">
        <v>37</v>
      </c>
      <c r="G108" s="99"/>
      <c r="H108" s="148">
        <f t="shared" si="3"/>
        <v>0</v>
      </c>
      <c r="I108" s="100">
        <v>5</v>
      </c>
      <c r="J108" s="101">
        <f t="shared" si="5"/>
        <v>0</v>
      </c>
      <c r="K108" s="101">
        <f t="shared" si="4"/>
        <v>0</v>
      </c>
      <c r="L108" s="152" t="s">
        <v>88</v>
      </c>
      <c r="N108" s="14"/>
    </row>
    <row r="109" spans="1:14" ht="31.35" customHeight="1" x14ac:dyDescent="0.25">
      <c r="A109" s="92"/>
      <c r="B109" s="145">
        <v>96</v>
      </c>
      <c r="C109" s="149" t="s">
        <v>167</v>
      </c>
      <c r="D109" s="150" t="s">
        <v>395</v>
      </c>
      <c r="E109" s="103">
        <v>40</v>
      </c>
      <c r="F109" s="151" t="s">
        <v>37</v>
      </c>
      <c r="G109" s="99"/>
      <c r="H109" s="148">
        <f t="shared" si="3"/>
        <v>0</v>
      </c>
      <c r="I109" s="100">
        <v>5</v>
      </c>
      <c r="J109" s="101">
        <f t="shared" si="5"/>
        <v>0</v>
      </c>
      <c r="K109" s="101">
        <f t="shared" si="4"/>
        <v>0</v>
      </c>
      <c r="L109" s="152" t="s">
        <v>88</v>
      </c>
      <c r="N109" s="14"/>
    </row>
    <row r="110" spans="1:14" ht="31.35" customHeight="1" x14ac:dyDescent="0.25">
      <c r="A110" s="92"/>
      <c r="B110" s="145">
        <v>97</v>
      </c>
      <c r="C110" s="149" t="s">
        <v>447</v>
      </c>
      <c r="D110" s="150" t="s">
        <v>376</v>
      </c>
      <c r="E110" s="103">
        <v>5</v>
      </c>
      <c r="F110" s="151" t="s">
        <v>37</v>
      </c>
      <c r="G110" s="99"/>
      <c r="H110" s="148">
        <f t="shared" si="3"/>
        <v>0</v>
      </c>
      <c r="I110" s="100">
        <v>5</v>
      </c>
      <c r="J110" s="101">
        <f t="shared" si="5"/>
        <v>0</v>
      </c>
      <c r="K110" s="101">
        <f t="shared" si="4"/>
        <v>0</v>
      </c>
      <c r="L110" s="152" t="s">
        <v>88</v>
      </c>
      <c r="N110" s="14"/>
    </row>
    <row r="111" spans="1:14" ht="31.35" customHeight="1" x14ac:dyDescent="0.25">
      <c r="A111" s="92"/>
      <c r="B111" s="145">
        <v>98</v>
      </c>
      <c r="C111" s="149" t="s">
        <v>168</v>
      </c>
      <c r="D111" s="150" t="s">
        <v>400</v>
      </c>
      <c r="E111" s="103">
        <v>25</v>
      </c>
      <c r="F111" s="151" t="s">
        <v>37</v>
      </c>
      <c r="G111" s="99"/>
      <c r="H111" s="148">
        <f t="shared" si="3"/>
        <v>0</v>
      </c>
      <c r="I111" s="100">
        <v>23</v>
      </c>
      <c r="J111" s="101">
        <f t="shared" si="5"/>
        <v>0</v>
      </c>
      <c r="K111" s="101">
        <f t="shared" si="4"/>
        <v>0</v>
      </c>
      <c r="L111" s="152" t="s">
        <v>65</v>
      </c>
      <c r="N111" s="14"/>
    </row>
    <row r="112" spans="1:14" ht="31.35" customHeight="1" x14ac:dyDescent="0.25">
      <c r="A112" s="92"/>
      <c r="B112" s="145">
        <v>99</v>
      </c>
      <c r="C112" s="149" t="s">
        <v>448</v>
      </c>
      <c r="D112" s="150" t="s">
        <v>376</v>
      </c>
      <c r="E112" s="103">
        <v>5</v>
      </c>
      <c r="F112" s="151" t="s">
        <v>37</v>
      </c>
      <c r="G112" s="99"/>
      <c r="H112" s="148">
        <f t="shared" si="3"/>
        <v>0</v>
      </c>
      <c r="I112" s="100">
        <v>5</v>
      </c>
      <c r="J112" s="101">
        <f t="shared" si="5"/>
        <v>0</v>
      </c>
      <c r="K112" s="101">
        <f t="shared" si="4"/>
        <v>0</v>
      </c>
      <c r="L112" s="152" t="s">
        <v>88</v>
      </c>
      <c r="N112" s="14"/>
    </row>
    <row r="113" spans="1:14" ht="31.35" customHeight="1" x14ac:dyDescent="0.25">
      <c r="A113" s="92"/>
      <c r="B113" s="145">
        <v>100</v>
      </c>
      <c r="C113" s="149" t="s">
        <v>362</v>
      </c>
      <c r="D113" s="150" t="s">
        <v>394</v>
      </c>
      <c r="E113" s="103">
        <v>600</v>
      </c>
      <c r="F113" s="151" t="s">
        <v>37</v>
      </c>
      <c r="G113" s="99"/>
      <c r="H113" s="148">
        <f t="shared" si="3"/>
        <v>0</v>
      </c>
      <c r="I113" s="100">
        <v>8</v>
      </c>
      <c r="J113" s="101">
        <f t="shared" si="5"/>
        <v>0</v>
      </c>
      <c r="K113" s="101">
        <f t="shared" si="4"/>
        <v>0</v>
      </c>
      <c r="L113" s="152" t="s">
        <v>169</v>
      </c>
      <c r="N113" s="14"/>
    </row>
    <row r="114" spans="1:14" ht="31.35" customHeight="1" x14ac:dyDescent="0.25">
      <c r="A114" s="92"/>
      <c r="B114" s="145">
        <v>101</v>
      </c>
      <c r="C114" s="149" t="s">
        <v>170</v>
      </c>
      <c r="D114" s="150" t="s">
        <v>145</v>
      </c>
      <c r="E114" s="103">
        <v>35</v>
      </c>
      <c r="F114" s="151" t="s">
        <v>37</v>
      </c>
      <c r="G114" s="99"/>
      <c r="H114" s="148">
        <f t="shared" si="3"/>
        <v>0</v>
      </c>
      <c r="I114" s="100">
        <v>5</v>
      </c>
      <c r="J114" s="101">
        <f t="shared" si="5"/>
        <v>0</v>
      </c>
      <c r="K114" s="101">
        <f t="shared" si="4"/>
        <v>0</v>
      </c>
      <c r="L114" s="152" t="s">
        <v>171</v>
      </c>
      <c r="N114" s="14"/>
    </row>
    <row r="115" spans="1:14" ht="31.35" customHeight="1" x14ac:dyDescent="0.25">
      <c r="A115" s="92"/>
      <c r="B115" s="145">
        <v>102</v>
      </c>
      <c r="C115" s="149" t="s">
        <v>449</v>
      </c>
      <c r="D115" s="158" t="s">
        <v>399</v>
      </c>
      <c r="E115" s="103">
        <v>30</v>
      </c>
      <c r="F115" s="151" t="s">
        <v>37</v>
      </c>
      <c r="G115" s="99"/>
      <c r="H115" s="148">
        <f t="shared" si="3"/>
        <v>0</v>
      </c>
      <c r="I115" s="100">
        <v>8</v>
      </c>
      <c r="J115" s="101">
        <f t="shared" si="5"/>
        <v>0</v>
      </c>
      <c r="K115" s="101">
        <f t="shared" si="4"/>
        <v>0</v>
      </c>
      <c r="L115" s="152" t="s">
        <v>450</v>
      </c>
      <c r="N115" s="14"/>
    </row>
    <row r="116" spans="1:14" ht="31.35" customHeight="1" x14ac:dyDescent="0.25">
      <c r="A116" s="92"/>
      <c r="B116" s="145">
        <v>103</v>
      </c>
      <c r="C116" s="161" t="s">
        <v>172</v>
      </c>
      <c r="D116" s="150" t="s">
        <v>296</v>
      </c>
      <c r="E116" s="103">
        <v>190</v>
      </c>
      <c r="F116" s="151" t="s">
        <v>10</v>
      </c>
      <c r="G116" s="99"/>
      <c r="H116" s="148">
        <f t="shared" si="3"/>
        <v>0</v>
      </c>
      <c r="I116" s="100">
        <v>23</v>
      </c>
      <c r="J116" s="101">
        <f t="shared" si="5"/>
        <v>0</v>
      </c>
      <c r="K116" s="101">
        <f t="shared" si="4"/>
        <v>0</v>
      </c>
      <c r="L116" s="152" t="s">
        <v>173</v>
      </c>
      <c r="N116" s="14"/>
    </row>
    <row r="117" spans="1:14" ht="31.35" customHeight="1" x14ac:dyDescent="0.25">
      <c r="A117" s="92"/>
      <c r="B117" s="145">
        <v>104</v>
      </c>
      <c r="C117" s="161" t="s">
        <v>465</v>
      </c>
      <c r="D117" s="150" t="s">
        <v>387</v>
      </c>
      <c r="E117" s="103">
        <v>10</v>
      </c>
      <c r="F117" s="151" t="s">
        <v>37</v>
      </c>
      <c r="G117" s="99"/>
      <c r="H117" s="148">
        <f t="shared" si="3"/>
        <v>0</v>
      </c>
      <c r="I117" s="100">
        <v>23</v>
      </c>
      <c r="J117" s="101">
        <f t="shared" si="5"/>
        <v>0</v>
      </c>
      <c r="K117" s="101">
        <f t="shared" si="4"/>
        <v>0</v>
      </c>
      <c r="L117" s="152" t="s">
        <v>72</v>
      </c>
      <c r="N117" s="14"/>
    </row>
    <row r="118" spans="1:14" ht="31.35" customHeight="1" x14ac:dyDescent="0.25">
      <c r="A118" s="92"/>
      <c r="B118" s="145">
        <v>105</v>
      </c>
      <c r="C118" s="149" t="s">
        <v>174</v>
      </c>
      <c r="D118" s="150" t="s">
        <v>384</v>
      </c>
      <c r="E118" s="103">
        <v>40</v>
      </c>
      <c r="F118" s="151" t="s">
        <v>37</v>
      </c>
      <c r="G118" s="99"/>
      <c r="H118" s="148">
        <f t="shared" si="3"/>
        <v>0</v>
      </c>
      <c r="I118" s="100">
        <v>5</v>
      </c>
      <c r="J118" s="101">
        <f t="shared" si="5"/>
        <v>0</v>
      </c>
      <c r="K118" s="101">
        <f t="shared" si="4"/>
        <v>0</v>
      </c>
      <c r="L118" s="152" t="s">
        <v>88</v>
      </c>
      <c r="N118" s="14"/>
    </row>
    <row r="119" spans="1:14" ht="31.35" customHeight="1" x14ac:dyDescent="0.25">
      <c r="A119" s="92"/>
      <c r="B119" s="145">
        <v>106</v>
      </c>
      <c r="C119" s="161" t="s">
        <v>464</v>
      </c>
      <c r="D119" s="158" t="s">
        <v>463</v>
      </c>
      <c r="E119" s="103">
        <v>20</v>
      </c>
      <c r="F119" s="151" t="s">
        <v>37</v>
      </c>
      <c r="G119" s="99"/>
      <c r="H119" s="148">
        <f t="shared" si="3"/>
        <v>0</v>
      </c>
      <c r="I119" s="100">
        <v>8</v>
      </c>
      <c r="J119" s="101">
        <f t="shared" si="5"/>
        <v>0</v>
      </c>
      <c r="K119" s="101">
        <f t="shared" si="4"/>
        <v>0</v>
      </c>
      <c r="L119" s="159" t="s">
        <v>371</v>
      </c>
      <c r="N119" s="14"/>
    </row>
    <row r="120" spans="1:14" ht="31.35" customHeight="1" x14ac:dyDescent="0.25">
      <c r="A120" s="92"/>
      <c r="B120" s="145">
        <v>107</v>
      </c>
      <c r="C120" s="149" t="s">
        <v>451</v>
      </c>
      <c r="D120" s="158" t="s">
        <v>460</v>
      </c>
      <c r="E120" s="103">
        <v>10</v>
      </c>
      <c r="F120" s="151" t="s">
        <v>37</v>
      </c>
      <c r="G120" s="99"/>
      <c r="H120" s="148">
        <f t="shared" si="3"/>
        <v>0</v>
      </c>
      <c r="I120" s="100">
        <v>8</v>
      </c>
      <c r="J120" s="101">
        <f t="shared" si="5"/>
        <v>0</v>
      </c>
      <c r="K120" s="101">
        <f t="shared" si="4"/>
        <v>0</v>
      </c>
      <c r="L120" s="152" t="s">
        <v>423</v>
      </c>
      <c r="N120" s="14"/>
    </row>
    <row r="121" spans="1:14" ht="31.35" customHeight="1" x14ac:dyDescent="0.25">
      <c r="A121" s="92"/>
      <c r="B121" s="145">
        <v>108</v>
      </c>
      <c r="C121" s="149" t="s">
        <v>175</v>
      </c>
      <c r="D121" s="150" t="s">
        <v>387</v>
      </c>
      <c r="E121" s="103">
        <v>15</v>
      </c>
      <c r="F121" s="151" t="s">
        <v>37</v>
      </c>
      <c r="G121" s="99"/>
      <c r="H121" s="148">
        <f t="shared" si="3"/>
        <v>0</v>
      </c>
      <c r="I121" s="100">
        <v>5</v>
      </c>
      <c r="J121" s="101">
        <f t="shared" si="5"/>
        <v>0</v>
      </c>
      <c r="K121" s="101">
        <f t="shared" si="4"/>
        <v>0</v>
      </c>
      <c r="L121" s="152" t="s">
        <v>164</v>
      </c>
      <c r="N121" s="14"/>
    </row>
    <row r="122" spans="1:14" ht="31.35" customHeight="1" x14ac:dyDescent="0.25">
      <c r="A122" s="92"/>
      <c r="B122" s="145">
        <v>109</v>
      </c>
      <c r="C122" s="149" t="s">
        <v>176</v>
      </c>
      <c r="D122" s="150" t="s">
        <v>393</v>
      </c>
      <c r="E122" s="103">
        <v>12</v>
      </c>
      <c r="F122" s="151" t="s">
        <v>37</v>
      </c>
      <c r="G122" s="99"/>
      <c r="H122" s="148">
        <f t="shared" si="3"/>
        <v>0</v>
      </c>
      <c r="I122" s="100">
        <v>23</v>
      </c>
      <c r="J122" s="101">
        <f t="shared" si="5"/>
        <v>0</v>
      </c>
      <c r="K122" s="101">
        <f t="shared" si="4"/>
        <v>0</v>
      </c>
      <c r="L122" s="152" t="s">
        <v>177</v>
      </c>
      <c r="N122" s="14"/>
    </row>
    <row r="123" spans="1:14" ht="31.35" customHeight="1" x14ac:dyDescent="0.25">
      <c r="A123" s="92"/>
      <c r="B123" s="145">
        <v>110</v>
      </c>
      <c r="C123" s="149" t="s">
        <v>178</v>
      </c>
      <c r="D123" s="150" t="s">
        <v>393</v>
      </c>
      <c r="E123" s="103">
        <v>12</v>
      </c>
      <c r="F123" s="151" t="s">
        <v>37</v>
      </c>
      <c r="G123" s="99"/>
      <c r="H123" s="148">
        <f t="shared" si="3"/>
        <v>0</v>
      </c>
      <c r="I123" s="100">
        <v>23</v>
      </c>
      <c r="J123" s="101">
        <f t="shared" si="5"/>
        <v>0</v>
      </c>
      <c r="K123" s="101">
        <f t="shared" si="4"/>
        <v>0</v>
      </c>
      <c r="L123" s="152" t="s">
        <v>177</v>
      </c>
      <c r="N123" s="14"/>
    </row>
    <row r="124" spans="1:14" ht="31.35" customHeight="1" x14ac:dyDescent="0.25">
      <c r="A124" s="92"/>
      <c r="B124" s="145">
        <v>111</v>
      </c>
      <c r="C124" s="149" t="s">
        <v>179</v>
      </c>
      <c r="D124" s="150" t="s">
        <v>402</v>
      </c>
      <c r="E124" s="103">
        <v>70</v>
      </c>
      <c r="F124" s="151" t="s">
        <v>37</v>
      </c>
      <c r="G124" s="99"/>
      <c r="H124" s="148">
        <f t="shared" si="3"/>
        <v>0</v>
      </c>
      <c r="I124" s="100">
        <v>8</v>
      </c>
      <c r="J124" s="101">
        <f t="shared" si="5"/>
        <v>0</v>
      </c>
      <c r="K124" s="101">
        <f t="shared" si="4"/>
        <v>0</v>
      </c>
      <c r="L124" s="152" t="s">
        <v>118</v>
      </c>
      <c r="N124" s="14"/>
    </row>
    <row r="125" spans="1:14" ht="31.35" customHeight="1" x14ac:dyDescent="0.25">
      <c r="A125" s="92"/>
      <c r="B125" s="145">
        <v>112</v>
      </c>
      <c r="C125" s="149" t="s">
        <v>329</v>
      </c>
      <c r="D125" s="150" t="s">
        <v>403</v>
      </c>
      <c r="E125" s="103">
        <v>10</v>
      </c>
      <c r="F125" s="151" t="s">
        <v>37</v>
      </c>
      <c r="G125" s="99"/>
      <c r="H125" s="148">
        <f t="shared" si="3"/>
        <v>0</v>
      </c>
      <c r="I125" s="100">
        <v>5</v>
      </c>
      <c r="J125" s="101">
        <f t="shared" si="5"/>
        <v>0</v>
      </c>
      <c r="K125" s="101">
        <f t="shared" si="4"/>
        <v>0</v>
      </c>
      <c r="L125" s="152" t="s">
        <v>138</v>
      </c>
      <c r="N125" s="14"/>
    </row>
    <row r="126" spans="1:14" ht="31.35" customHeight="1" thickBot="1" x14ac:dyDescent="0.3">
      <c r="A126" s="92"/>
      <c r="B126" s="145">
        <v>113</v>
      </c>
      <c r="C126" s="149" t="s">
        <v>180</v>
      </c>
      <c r="D126" s="150" t="s">
        <v>400</v>
      </c>
      <c r="E126" s="77">
        <v>70</v>
      </c>
      <c r="F126" s="153" t="s">
        <v>37</v>
      </c>
      <c r="G126" s="99"/>
      <c r="H126" s="148">
        <f t="shared" si="3"/>
        <v>0</v>
      </c>
      <c r="I126" s="100">
        <v>8</v>
      </c>
      <c r="J126" s="101">
        <f t="shared" si="5"/>
        <v>0</v>
      </c>
      <c r="K126" s="101">
        <f t="shared" si="4"/>
        <v>0</v>
      </c>
      <c r="L126" s="152" t="s">
        <v>181</v>
      </c>
      <c r="N126" s="14"/>
    </row>
    <row r="127" spans="1:14" ht="31.35" customHeight="1" x14ac:dyDescent="0.25">
      <c r="A127" s="92"/>
      <c r="B127" s="226" t="s">
        <v>49</v>
      </c>
      <c r="C127" s="226"/>
      <c r="D127" s="226"/>
      <c r="E127" s="226"/>
      <c r="F127" s="226"/>
      <c r="G127" s="227"/>
      <c r="H127" s="107">
        <f>SUM(H14:H126)</f>
        <v>0</v>
      </c>
      <c r="I127" s="108" t="s">
        <v>288</v>
      </c>
      <c r="J127" s="109">
        <f>SUM(J14:J126)</f>
        <v>0</v>
      </c>
      <c r="K127" s="110">
        <f>SUM(K14:K126)</f>
        <v>0</v>
      </c>
      <c r="L127" s="111" t="s">
        <v>0</v>
      </c>
      <c r="N127" s="14"/>
    </row>
    <row r="128" spans="1:14" x14ac:dyDescent="0.25">
      <c r="A128" s="92"/>
      <c r="B128" s="215" t="s">
        <v>341</v>
      </c>
      <c r="C128" s="215"/>
      <c r="D128" s="92"/>
      <c r="E128" s="92"/>
      <c r="F128" s="92"/>
      <c r="G128" s="92"/>
      <c r="H128" s="92"/>
      <c r="I128" s="92"/>
      <c r="J128" s="92"/>
      <c r="K128" s="92"/>
      <c r="L128" s="92"/>
    </row>
    <row r="129" spans="1:12" ht="69.95" customHeight="1" x14ac:dyDescent="0.25">
      <c r="A129" s="92"/>
      <c r="B129" s="92"/>
      <c r="C129" s="112"/>
      <c r="D129" s="92"/>
      <c r="E129" s="92"/>
      <c r="F129" s="92"/>
      <c r="G129" s="92"/>
      <c r="H129" s="92"/>
      <c r="I129" s="92"/>
      <c r="J129" s="92"/>
      <c r="K129" s="92"/>
      <c r="L129" s="92"/>
    </row>
    <row r="130" spans="1:12" x14ac:dyDescent="0.25">
      <c r="A130" s="92"/>
      <c r="B130" s="92"/>
      <c r="C130" s="113" t="s">
        <v>327</v>
      </c>
      <c r="D130" s="92"/>
      <c r="E130" s="92"/>
      <c r="F130" s="92"/>
      <c r="G130" s="92"/>
      <c r="H130" s="92"/>
      <c r="I130" s="92"/>
      <c r="J130" s="92"/>
      <c r="K130" s="92"/>
      <c r="L130" s="92"/>
    </row>
    <row r="131" spans="1:12" x14ac:dyDescent="0.25">
      <c r="A131" s="92"/>
      <c r="B131" s="114">
        <v>0</v>
      </c>
      <c r="C131" s="92"/>
      <c r="D131" s="92"/>
      <c r="E131" s="193"/>
      <c r="F131" s="193"/>
      <c r="G131" s="193"/>
      <c r="H131" s="90"/>
      <c r="I131" s="92"/>
      <c r="J131" s="92"/>
      <c r="K131" s="92"/>
      <c r="L131" s="92"/>
    </row>
    <row r="132" spans="1:12" x14ac:dyDescent="0.25">
      <c r="A132" s="92"/>
      <c r="B132" s="114">
        <v>5</v>
      </c>
      <c r="C132" s="92"/>
      <c r="D132" s="92"/>
      <c r="E132" s="193"/>
      <c r="F132" s="193"/>
      <c r="G132" s="193"/>
      <c r="H132" s="90"/>
      <c r="I132" s="92"/>
      <c r="J132" s="92"/>
      <c r="K132" s="92"/>
      <c r="L132" s="92"/>
    </row>
    <row r="133" spans="1:12" x14ac:dyDescent="0.25">
      <c r="A133" s="92"/>
      <c r="B133" s="114">
        <v>8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</row>
    <row r="134" spans="1:12" x14ac:dyDescent="0.25">
      <c r="A134" s="92"/>
      <c r="B134" s="114">
        <v>23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</row>
    <row r="135" spans="1:12" x14ac:dyDescent="0.25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</row>
  </sheetData>
  <sheetProtection password="CA9F" sheet="1" objects="1" scenarios="1"/>
  <mergeCells count="21">
    <mergeCell ref="B8:L8"/>
    <mergeCell ref="B1:L1"/>
    <mergeCell ref="B2:C2"/>
    <mergeCell ref="D2:L3"/>
    <mergeCell ref="B3:C3"/>
    <mergeCell ref="B4:L4"/>
    <mergeCell ref="B5:L5"/>
    <mergeCell ref="B6:C6"/>
    <mergeCell ref="D6:K6"/>
    <mergeCell ref="E7:G7"/>
    <mergeCell ref="I7:L7"/>
    <mergeCell ref="I9:L9"/>
    <mergeCell ref="B10:L10"/>
    <mergeCell ref="C11:H11"/>
    <mergeCell ref="I11:K11"/>
    <mergeCell ref="B12:L12"/>
    <mergeCell ref="E131:G131"/>
    <mergeCell ref="E132:G132"/>
    <mergeCell ref="E9:G9"/>
    <mergeCell ref="B128:C128"/>
    <mergeCell ref="B127:G127"/>
  </mergeCells>
  <dataValidations count="1">
    <dataValidation type="list" allowBlank="1" showInputMessage="1" showErrorMessage="1" sqref="I14:I126">
      <formula1>$B$130:$B$134</formula1>
    </dataValidation>
  </dataValidations>
  <pageMargins left="0.39370078740157483" right="0.39370078740157483" top="0.39370078740157483" bottom="0.39370078740157483" header="0.31496062992125984" footer="0.31496062992125984"/>
  <pageSetup paperSize="9" scale="6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showGridLines="0" showRowColHeaders="0" showRuler="0" topLeftCell="A48" zoomScale="115" zoomScaleNormal="115" workbookViewId="0">
      <selection activeCell="B14" sqref="B14:B58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4.875" style="9" customWidth="1"/>
    <col min="13" max="13" width="5" style="9" customWidth="1"/>
    <col min="14" max="14" width="11.125" style="9" customWidth="1"/>
    <col min="15" max="16384" width="9" style="9"/>
  </cols>
  <sheetData>
    <row r="1" spans="1:14" ht="18.75" x14ac:dyDescent="0.25">
      <c r="A1" s="115"/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5"/>
    </row>
    <row r="2" spans="1:14" ht="24" customHeight="1" x14ac:dyDescent="0.25">
      <c r="A2" s="83"/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  <c r="M2" s="16"/>
    </row>
    <row r="3" spans="1:14" ht="30.75" customHeight="1" x14ac:dyDescent="0.25">
      <c r="A3" s="83"/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  <c r="M3" s="16"/>
    </row>
    <row r="4" spans="1:14" ht="34.5" customHeight="1" x14ac:dyDescent="0.25">
      <c r="A4" s="83"/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17"/>
    </row>
    <row r="5" spans="1:14" ht="99.95" customHeight="1" x14ac:dyDescent="0.25">
      <c r="A5" s="83"/>
      <c r="B5" s="194" t="s">
        <v>476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8"/>
    </row>
    <row r="6" spans="1:14" ht="21.75" customHeight="1" x14ac:dyDescent="0.25">
      <c r="A6" s="83"/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204"/>
      <c r="M6" s="10"/>
    </row>
    <row r="7" spans="1:14" ht="45" customHeight="1" x14ac:dyDescent="0.25">
      <c r="A7" s="83"/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1:14" ht="15" customHeight="1" x14ac:dyDescent="0.25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19"/>
    </row>
    <row r="9" spans="1:14" ht="43.5" customHeight="1" x14ac:dyDescent="0.25">
      <c r="A9" s="83"/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1:14" ht="15" customHeight="1" x14ac:dyDescent="0.25">
      <c r="A10" s="83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0"/>
    </row>
    <row r="11" spans="1:14" ht="20.25" customHeight="1" x14ac:dyDescent="0.3">
      <c r="A11" s="83"/>
      <c r="B11" s="219" t="s">
        <v>321</v>
      </c>
      <c r="C11" s="219"/>
      <c r="D11" s="219"/>
      <c r="E11" s="219"/>
      <c r="F11" s="219"/>
      <c r="G11" s="219"/>
      <c r="H11" s="252"/>
      <c r="I11" s="220">
        <f>K59</f>
        <v>0</v>
      </c>
      <c r="J11" s="221"/>
      <c r="K11" s="222"/>
      <c r="L11" s="67" t="s">
        <v>0</v>
      </c>
    </row>
    <row r="12" spans="1:14" ht="10.5" customHeight="1" x14ac:dyDescent="0.25">
      <c r="A12" s="83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1"/>
    </row>
    <row r="13" spans="1:14" ht="39.950000000000003" customHeight="1" x14ac:dyDescent="0.25">
      <c r="A13" s="83"/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333</v>
      </c>
      <c r="H13" s="68" t="s">
        <v>6</v>
      </c>
      <c r="I13" s="68" t="s">
        <v>322</v>
      </c>
      <c r="J13" s="68" t="s">
        <v>51</v>
      </c>
      <c r="K13" s="68" t="s">
        <v>7</v>
      </c>
      <c r="L13" s="68" t="s">
        <v>8</v>
      </c>
      <c r="N13" s="5"/>
    </row>
    <row r="14" spans="1:14" ht="39.950000000000003" customHeight="1" x14ac:dyDescent="0.25">
      <c r="A14" s="83"/>
      <c r="B14" s="133">
        <v>1</v>
      </c>
      <c r="C14" s="139" t="s">
        <v>240</v>
      </c>
      <c r="D14" s="140"/>
      <c r="E14" s="116">
        <v>50</v>
      </c>
      <c r="F14" s="154" t="s">
        <v>10</v>
      </c>
      <c r="G14" s="117"/>
      <c r="H14" s="137">
        <f t="shared" ref="H14:H58" si="0">E14*G14</f>
        <v>0</v>
      </c>
      <c r="I14" s="118">
        <v>5</v>
      </c>
      <c r="J14" s="119">
        <f t="shared" ref="J14:J18" si="1">H14/100*I14</f>
        <v>0</v>
      </c>
      <c r="K14" s="137">
        <f t="shared" ref="K14:K18" si="2">H14/100*I14+H14</f>
        <v>0</v>
      </c>
      <c r="L14" s="143" t="s">
        <v>242</v>
      </c>
      <c r="N14" s="22"/>
    </row>
    <row r="15" spans="1:14" ht="39.950000000000003" customHeight="1" x14ac:dyDescent="0.25">
      <c r="A15" s="83"/>
      <c r="B15" s="133">
        <v>2</v>
      </c>
      <c r="C15" s="139" t="s">
        <v>452</v>
      </c>
      <c r="D15" s="140"/>
      <c r="E15" s="116">
        <v>2</v>
      </c>
      <c r="F15" s="154" t="s">
        <v>37</v>
      </c>
      <c r="G15" s="117"/>
      <c r="H15" s="137">
        <f t="shared" si="0"/>
        <v>0</v>
      </c>
      <c r="I15" s="118">
        <v>5</v>
      </c>
      <c r="J15" s="119">
        <f t="shared" si="1"/>
        <v>0</v>
      </c>
      <c r="K15" s="137">
        <f t="shared" si="2"/>
        <v>0</v>
      </c>
      <c r="L15" s="143" t="s">
        <v>453</v>
      </c>
      <c r="N15" s="22"/>
    </row>
    <row r="16" spans="1:14" ht="39.950000000000003" customHeight="1" x14ac:dyDescent="0.25">
      <c r="A16" s="83"/>
      <c r="B16" s="133">
        <v>3</v>
      </c>
      <c r="C16" s="139" t="s">
        <v>241</v>
      </c>
      <c r="D16" s="140"/>
      <c r="E16" s="116">
        <v>120</v>
      </c>
      <c r="F16" s="154" t="s">
        <v>10</v>
      </c>
      <c r="G16" s="117"/>
      <c r="H16" s="137">
        <f t="shared" si="0"/>
        <v>0</v>
      </c>
      <c r="I16" s="118">
        <v>5</v>
      </c>
      <c r="J16" s="119">
        <f t="shared" si="1"/>
        <v>0</v>
      </c>
      <c r="K16" s="137">
        <f t="shared" si="2"/>
        <v>0</v>
      </c>
      <c r="L16" s="143" t="s">
        <v>244</v>
      </c>
      <c r="N16" s="22"/>
    </row>
    <row r="17" spans="1:14" ht="39.950000000000003" customHeight="1" x14ac:dyDescent="0.25">
      <c r="A17" s="83"/>
      <c r="B17" s="133">
        <v>4</v>
      </c>
      <c r="C17" s="139" t="s">
        <v>454</v>
      </c>
      <c r="D17" s="140"/>
      <c r="E17" s="116">
        <v>2</v>
      </c>
      <c r="F17" s="154" t="s">
        <v>10</v>
      </c>
      <c r="G17" s="117"/>
      <c r="H17" s="137">
        <f t="shared" si="0"/>
        <v>0</v>
      </c>
      <c r="I17" s="118">
        <v>5</v>
      </c>
      <c r="J17" s="119">
        <f t="shared" si="1"/>
        <v>0</v>
      </c>
      <c r="K17" s="137">
        <f t="shared" si="2"/>
        <v>0</v>
      </c>
      <c r="L17" s="143" t="s">
        <v>455</v>
      </c>
      <c r="N17" s="22"/>
    </row>
    <row r="18" spans="1:14" ht="39.950000000000003" customHeight="1" x14ac:dyDescent="0.25">
      <c r="A18" s="83"/>
      <c r="B18" s="133">
        <v>5</v>
      </c>
      <c r="C18" s="139" t="s">
        <v>237</v>
      </c>
      <c r="D18" s="140"/>
      <c r="E18" s="116">
        <v>2</v>
      </c>
      <c r="F18" s="154" t="s">
        <v>37</v>
      </c>
      <c r="G18" s="117"/>
      <c r="H18" s="137">
        <f t="shared" si="0"/>
        <v>0</v>
      </c>
      <c r="I18" s="118">
        <v>5</v>
      </c>
      <c r="J18" s="119">
        <f t="shared" si="1"/>
        <v>0</v>
      </c>
      <c r="K18" s="137">
        <f t="shared" si="2"/>
        <v>0</v>
      </c>
      <c r="L18" s="143" t="s">
        <v>238</v>
      </c>
      <c r="N18" s="22"/>
    </row>
    <row r="19" spans="1:14" ht="39.950000000000003" customHeight="1" x14ac:dyDescent="0.25">
      <c r="A19" s="83"/>
      <c r="B19" s="133">
        <v>6</v>
      </c>
      <c r="C19" s="134" t="s">
        <v>194</v>
      </c>
      <c r="D19" s="140"/>
      <c r="E19" s="116">
        <v>25</v>
      </c>
      <c r="F19" s="136" t="s">
        <v>10</v>
      </c>
      <c r="G19" s="117"/>
      <c r="H19" s="137">
        <f t="shared" si="0"/>
        <v>0</v>
      </c>
      <c r="I19" s="118">
        <v>5</v>
      </c>
      <c r="J19" s="119">
        <f>H19/100*I19</f>
        <v>0</v>
      </c>
      <c r="K19" s="137">
        <f>H19/100*I19+H19</f>
        <v>0</v>
      </c>
      <c r="L19" s="133" t="s">
        <v>195</v>
      </c>
      <c r="N19" s="22"/>
    </row>
    <row r="20" spans="1:14" ht="39.950000000000003" customHeight="1" x14ac:dyDescent="0.25">
      <c r="A20" s="83"/>
      <c r="B20" s="133">
        <v>7</v>
      </c>
      <c r="C20" s="134" t="s">
        <v>196</v>
      </c>
      <c r="D20" s="140"/>
      <c r="E20" s="116">
        <v>200</v>
      </c>
      <c r="F20" s="136" t="s">
        <v>10</v>
      </c>
      <c r="G20" s="117"/>
      <c r="H20" s="137">
        <f t="shared" si="0"/>
        <v>0</v>
      </c>
      <c r="I20" s="118">
        <v>5</v>
      </c>
      <c r="J20" s="119">
        <f t="shared" ref="J20:J58" si="3">H20/100*I20</f>
        <v>0</v>
      </c>
      <c r="K20" s="137">
        <f t="shared" ref="K20:K58" si="4">H20/100*I20+H20</f>
        <v>0</v>
      </c>
      <c r="L20" s="133" t="s">
        <v>197</v>
      </c>
      <c r="N20" s="22"/>
    </row>
    <row r="21" spans="1:14" ht="39.950000000000003" customHeight="1" x14ac:dyDescent="0.25">
      <c r="A21" s="83"/>
      <c r="B21" s="133">
        <v>8</v>
      </c>
      <c r="C21" s="134" t="s">
        <v>198</v>
      </c>
      <c r="D21" s="140"/>
      <c r="E21" s="116">
        <v>360</v>
      </c>
      <c r="F21" s="136" t="s">
        <v>10</v>
      </c>
      <c r="G21" s="117"/>
      <c r="H21" s="137">
        <f t="shared" si="0"/>
        <v>0</v>
      </c>
      <c r="I21" s="118">
        <v>5</v>
      </c>
      <c r="J21" s="119">
        <f t="shared" si="3"/>
        <v>0</v>
      </c>
      <c r="K21" s="137">
        <f t="shared" si="4"/>
        <v>0</v>
      </c>
      <c r="L21" s="133" t="s">
        <v>199</v>
      </c>
      <c r="N21" s="22"/>
    </row>
    <row r="22" spans="1:14" ht="39.950000000000003" customHeight="1" x14ac:dyDescent="0.25">
      <c r="A22" s="83"/>
      <c r="B22" s="133">
        <v>9</v>
      </c>
      <c r="C22" s="139" t="s">
        <v>255</v>
      </c>
      <c r="D22" s="140"/>
      <c r="E22" s="116">
        <v>15</v>
      </c>
      <c r="F22" s="154" t="s">
        <v>10</v>
      </c>
      <c r="G22" s="117"/>
      <c r="H22" s="137">
        <f t="shared" si="0"/>
        <v>0</v>
      </c>
      <c r="I22" s="118">
        <v>5</v>
      </c>
      <c r="J22" s="119">
        <f t="shared" si="3"/>
        <v>0</v>
      </c>
      <c r="K22" s="137">
        <f t="shared" si="4"/>
        <v>0</v>
      </c>
      <c r="L22" s="133" t="s">
        <v>212</v>
      </c>
      <c r="N22" s="22"/>
    </row>
    <row r="23" spans="1:14" ht="39.950000000000003" customHeight="1" x14ac:dyDescent="0.25">
      <c r="A23" s="83"/>
      <c r="B23" s="133">
        <v>10</v>
      </c>
      <c r="C23" s="139" t="s">
        <v>243</v>
      </c>
      <c r="D23" s="140"/>
      <c r="E23" s="116">
        <v>5</v>
      </c>
      <c r="F23" s="154" t="s">
        <v>10</v>
      </c>
      <c r="G23" s="117"/>
      <c r="H23" s="137">
        <f t="shared" si="0"/>
        <v>0</v>
      </c>
      <c r="I23" s="118">
        <v>5</v>
      </c>
      <c r="J23" s="119">
        <f t="shared" si="3"/>
        <v>0</v>
      </c>
      <c r="K23" s="137">
        <f t="shared" si="4"/>
        <v>0</v>
      </c>
      <c r="L23" s="143" t="s">
        <v>246</v>
      </c>
      <c r="N23" s="22"/>
    </row>
    <row r="24" spans="1:14" ht="39.950000000000003" customHeight="1" x14ac:dyDescent="0.25">
      <c r="A24" s="83"/>
      <c r="B24" s="133">
        <v>11</v>
      </c>
      <c r="C24" s="134" t="s">
        <v>200</v>
      </c>
      <c r="D24" s="140"/>
      <c r="E24" s="116">
        <v>1</v>
      </c>
      <c r="F24" s="136" t="s">
        <v>10</v>
      </c>
      <c r="G24" s="117"/>
      <c r="H24" s="137">
        <f t="shared" si="0"/>
        <v>0</v>
      </c>
      <c r="I24" s="118">
        <v>5</v>
      </c>
      <c r="J24" s="119">
        <f t="shared" si="3"/>
        <v>0</v>
      </c>
      <c r="K24" s="137">
        <f t="shared" si="4"/>
        <v>0</v>
      </c>
      <c r="L24" s="133" t="s">
        <v>334</v>
      </c>
      <c r="N24" s="22"/>
    </row>
    <row r="25" spans="1:14" ht="39.950000000000003" customHeight="1" x14ac:dyDescent="0.25">
      <c r="A25" s="83"/>
      <c r="B25" s="133">
        <v>12</v>
      </c>
      <c r="C25" s="139" t="s">
        <v>254</v>
      </c>
      <c r="D25" s="140"/>
      <c r="E25" s="116">
        <v>30</v>
      </c>
      <c r="F25" s="154" t="s">
        <v>10</v>
      </c>
      <c r="G25" s="117"/>
      <c r="H25" s="137">
        <f t="shared" si="0"/>
        <v>0</v>
      </c>
      <c r="I25" s="118">
        <v>5</v>
      </c>
      <c r="J25" s="119">
        <f t="shared" si="3"/>
        <v>0</v>
      </c>
      <c r="K25" s="137">
        <f t="shared" si="4"/>
        <v>0</v>
      </c>
      <c r="L25" s="143" t="s">
        <v>253</v>
      </c>
      <c r="N25" s="22"/>
    </row>
    <row r="26" spans="1:14" ht="39.950000000000003" customHeight="1" x14ac:dyDescent="0.25">
      <c r="A26" s="83"/>
      <c r="B26" s="133">
        <v>13</v>
      </c>
      <c r="C26" s="139" t="s">
        <v>337</v>
      </c>
      <c r="D26" s="140"/>
      <c r="E26" s="116">
        <v>20</v>
      </c>
      <c r="F26" s="154" t="s">
        <v>10</v>
      </c>
      <c r="G26" s="117"/>
      <c r="H26" s="137">
        <f t="shared" si="0"/>
        <v>0</v>
      </c>
      <c r="I26" s="118">
        <v>5</v>
      </c>
      <c r="J26" s="119">
        <f t="shared" si="3"/>
        <v>0</v>
      </c>
      <c r="K26" s="137">
        <f t="shared" si="4"/>
        <v>0</v>
      </c>
      <c r="L26" s="133" t="s">
        <v>335</v>
      </c>
      <c r="N26" s="22"/>
    </row>
    <row r="27" spans="1:14" ht="39.950000000000003" customHeight="1" x14ac:dyDescent="0.25">
      <c r="A27" s="83"/>
      <c r="B27" s="133">
        <v>14</v>
      </c>
      <c r="C27" s="139" t="s">
        <v>456</v>
      </c>
      <c r="D27" s="140" t="s">
        <v>267</v>
      </c>
      <c r="E27" s="116">
        <v>2</v>
      </c>
      <c r="F27" s="154" t="s">
        <v>37</v>
      </c>
      <c r="G27" s="117"/>
      <c r="H27" s="137">
        <f t="shared" si="0"/>
        <v>0</v>
      </c>
      <c r="I27" s="118">
        <v>5</v>
      </c>
      <c r="J27" s="119">
        <f t="shared" si="3"/>
        <v>0</v>
      </c>
      <c r="K27" s="137">
        <f t="shared" si="4"/>
        <v>0</v>
      </c>
      <c r="L27" s="133" t="s">
        <v>220</v>
      </c>
      <c r="N27" s="22"/>
    </row>
    <row r="28" spans="1:14" ht="39.950000000000003" customHeight="1" x14ac:dyDescent="0.25">
      <c r="A28" s="83"/>
      <c r="B28" s="133">
        <v>15</v>
      </c>
      <c r="C28" s="134" t="s">
        <v>202</v>
      </c>
      <c r="D28" s="140"/>
      <c r="E28" s="116">
        <v>650</v>
      </c>
      <c r="F28" s="136" t="s">
        <v>10</v>
      </c>
      <c r="G28" s="117"/>
      <c r="H28" s="137">
        <f t="shared" si="0"/>
        <v>0</v>
      </c>
      <c r="I28" s="118">
        <v>5</v>
      </c>
      <c r="J28" s="119">
        <f t="shared" si="3"/>
        <v>0</v>
      </c>
      <c r="K28" s="137">
        <f t="shared" si="4"/>
        <v>0</v>
      </c>
      <c r="L28" s="133" t="s">
        <v>335</v>
      </c>
      <c r="N28" s="22"/>
    </row>
    <row r="29" spans="1:14" ht="39.950000000000003" customHeight="1" x14ac:dyDescent="0.25">
      <c r="A29" s="83"/>
      <c r="B29" s="133">
        <v>16</v>
      </c>
      <c r="C29" s="134" t="s">
        <v>203</v>
      </c>
      <c r="D29" s="135"/>
      <c r="E29" s="116">
        <v>4</v>
      </c>
      <c r="F29" s="136" t="s">
        <v>37</v>
      </c>
      <c r="G29" s="117"/>
      <c r="H29" s="137">
        <f t="shared" si="0"/>
        <v>0</v>
      </c>
      <c r="I29" s="118">
        <v>5</v>
      </c>
      <c r="J29" s="119">
        <f t="shared" si="3"/>
        <v>0</v>
      </c>
      <c r="K29" s="137">
        <f t="shared" si="4"/>
        <v>0</v>
      </c>
      <c r="L29" s="133" t="s">
        <v>204</v>
      </c>
      <c r="N29" s="22"/>
    </row>
    <row r="30" spans="1:14" ht="39.950000000000003" customHeight="1" x14ac:dyDescent="0.25">
      <c r="A30" s="83"/>
      <c r="B30" s="133">
        <v>17</v>
      </c>
      <c r="C30" s="134" t="s">
        <v>205</v>
      </c>
      <c r="D30" s="140"/>
      <c r="E30" s="116">
        <v>200</v>
      </c>
      <c r="F30" s="136" t="s">
        <v>10</v>
      </c>
      <c r="G30" s="117"/>
      <c r="H30" s="137">
        <f t="shared" si="0"/>
        <v>0</v>
      </c>
      <c r="I30" s="118">
        <v>5</v>
      </c>
      <c r="J30" s="119">
        <f t="shared" si="3"/>
        <v>0</v>
      </c>
      <c r="K30" s="137">
        <f t="shared" si="4"/>
        <v>0</v>
      </c>
      <c r="L30" s="133" t="s">
        <v>206</v>
      </c>
      <c r="N30" s="22"/>
    </row>
    <row r="31" spans="1:14" ht="39.950000000000003" customHeight="1" x14ac:dyDescent="0.25">
      <c r="A31" s="83"/>
      <c r="B31" s="133">
        <v>18</v>
      </c>
      <c r="C31" s="134" t="s">
        <v>207</v>
      </c>
      <c r="D31" s="140"/>
      <c r="E31" s="116">
        <v>70</v>
      </c>
      <c r="F31" s="136" t="s">
        <v>10</v>
      </c>
      <c r="G31" s="117"/>
      <c r="H31" s="137">
        <f t="shared" si="0"/>
        <v>0</v>
      </c>
      <c r="I31" s="118">
        <v>5</v>
      </c>
      <c r="J31" s="119">
        <f t="shared" si="3"/>
        <v>0</v>
      </c>
      <c r="K31" s="137">
        <f t="shared" si="4"/>
        <v>0</v>
      </c>
      <c r="L31" s="133" t="s">
        <v>206</v>
      </c>
      <c r="N31" s="22"/>
    </row>
    <row r="32" spans="1:14" ht="39.950000000000003" customHeight="1" x14ac:dyDescent="0.25">
      <c r="A32" s="83"/>
      <c r="B32" s="133">
        <v>19</v>
      </c>
      <c r="C32" s="139" t="s">
        <v>245</v>
      </c>
      <c r="D32" s="140"/>
      <c r="E32" s="116">
        <v>250</v>
      </c>
      <c r="F32" s="154" t="s">
        <v>10</v>
      </c>
      <c r="G32" s="117"/>
      <c r="H32" s="137">
        <f t="shared" si="0"/>
        <v>0</v>
      </c>
      <c r="I32" s="118">
        <v>5</v>
      </c>
      <c r="J32" s="119">
        <f t="shared" si="3"/>
        <v>0</v>
      </c>
      <c r="K32" s="137">
        <f t="shared" si="4"/>
        <v>0</v>
      </c>
      <c r="L32" s="143" t="s">
        <v>248</v>
      </c>
      <c r="N32" s="22"/>
    </row>
    <row r="33" spans="1:14" ht="39.950000000000003" customHeight="1" x14ac:dyDescent="0.25">
      <c r="A33" s="83"/>
      <c r="B33" s="133">
        <v>20</v>
      </c>
      <c r="C33" s="134" t="s">
        <v>208</v>
      </c>
      <c r="D33" s="135"/>
      <c r="E33" s="116">
        <v>50</v>
      </c>
      <c r="F33" s="136" t="s">
        <v>37</v>
      </c>
      <c r="G33" s="117"/>
      <c r="H33" s="137">
        <f t="shared" si="0"/>
        <v>0</v>
      </c>
      <c r="I33" s="118">
        <v>5</v>
      </c>
      <c r="J33" s="119">
        <f t="shared" si="3"/>
        <v>0</v>
      </c>
      <c r="K33" s="137">
        <f t="shared" si="4"/>
        <v>0</v>
      </c>
      <c r="L33" s="133" t="s">
        <v>206</v>
      </c>
      <c r="N33" s="22"/>
    </row>
    <row r="34" spans="1:14" ht="39.950000000000003" customHeight="1" x14ac:dyDescent="0.25">
      <c r="A34" s="83"/>
      <c r="B34" s="133">
        <v>21</v>
      </c>
      <c r="C34" s="134" t="s">
        <v>209</v>
      </c>
      <c r="D34" s="140"/>
      <c r="E34" s="116">
        <v>80</v>
      </c>
      <c r="F34" s="136" t="s">
        <v>10</v>
      </c>
      <c r="G34" s="117"/>
      <c r="H34" s="137">
        <f t="shared" si="0"/>
        <v>0</v>
      </c>
      <c r="I34" s="118">
        <v>5</v>
      </c>
      <c r="J34" s="119">
        <f t="shared" si="3"/>
        <v>0</v>
      </c>
      <c r="K34" s="137">
        <f t="shared" si="4"/>
        <v>0</v>
      </c>
      <c r="L34" s="133" t="s">
        <v>206</v>
      </c>
      <c r="N34" s="22"/>
    </row>
    <row r="35" spans="1:14" ht="39.950000000000003" customHeight="1" x14ac:dyDescent="0.25">
      <c r="A35" s="83"/>
      <c r="B35" s="133">
        <v>22</v>
      </c>
      <c r="C35" s="139" t="s">
        <v>247</v>
      </c>
      <c r="D35" s="140"/>
      <c r="E35" s="116">
        <v>330</v>
      </c>
      <c r="F35" s="154" t="s">
        <v>37</v>
      </c>
      <c r="G35" s="117"/>
      <c r="H35" s="137">
        <f t="shared" si="0"/>
        <v>0</v>
      </c>
      <c r="I35" s="118">
        <v>5</v>
      </c>
      <c r="J35" s="119">
        <f t="shared" si="3"/>
        <v>0</v>
      </c>
      <c r="K35" s="137">
        <f t="shared" si="4"/>
        <v>0</v>
      </c>
      <c r="L35" s="143" t="s">
        <v>249</v>
      </c>
      <c r="N35" s="22"/>
    </row>
    <row r="36" spans="1:14" ht="39.950000000000003" customHeight="1" x14ac:dyDescent="0.25">
      <c r="A36" s="83"/>
      <c r="B36" s="133">
        <v>23</v>
      </c>
      <c r="C36" s="134" t="s">
        <v>210</v>
      </c>
      <c r="D36" s="135"/>
      <c r="E36" s="116">
        <v>50</v>
      </c>
      <c r="F36" s="136" t="s">
        <v>211</v>
      </c>
      <c r="G36" s="117"/>
      <c r="H36" s="137">
        <f t="shared" si="0"/>
        <v>0</v>
      </c>
      <c r="I36" s="118">
        <v>5</v>
      </c>
      <c r="J36" s="119">
        <f t="shared" si="3"/>
        <v>0</v>
      </c>
      <c r="K36" s="137">
        <f t="shared" si="4"/>
        <v>0</v>
      </c>
      <c r="L36" s="133" t="s">
        <v>206</v>
      </c>
      <c r="N36" s="22"/>
    </row>
    <row r="37" spans="1:14" ht="39.950000000000003" customHeight="1" x14ac:dyDescent="0.25">
      <c r="A37" s="83"/>
      <c r="B37" s="133">
        <v>24</v>
      </c>
      <c r="C37" s="139" t="s">
        <v>367</v>
      </c>
      <c r="D37" s="140"/>
      <c r="E37" s="116">
        <v>5</v>
      </c>
      <c r="F37" s="154" t="s">
        <v>10</v>
      </c>
      <c r="G37" s="117"/>
      <c r="H37" s="137">
        <f t="shared" si="0"/>
        <v>0</v>
      </c>
      <c r="I37" s="118">
        <v>5</v>
      </c>
      <c r="J37" s="119">
        <f t="shared" si="3"/>
        <v>0</v>
      </c>
      <c r="K37" s="137">
        <f t="shared" si="4"/>
        <v>0</v>
      </c>
      <c r="L37" s="143" t="s">
        <v>251</v>
      </c>
      <c r="N37" s="22"/>
    </row>
    <row r="38" spans="1:14" ht="39.950000000000003" customHeight="1" x14ac:dyDescent="0.25">
      <c r="A38" s="83"/>
      <c r="B38" s="133">
        <v>25</v>
      </c>
      <c r="C38" s="139" t="s">
        <v>366</v>
      </c>
      <c r="D38" s="140"/>
      <c r="E38" s="116">
        <v>20</v>
      </c>
      <c r="F38" s="154" t="s">
        <v>10</v>
      </c>
      <c r="G38" s="117"/>
      <c r="H38" s="137">
        <f t="shared" si="0"/>
        <v>0</v>
      </c>
      <c r="I38" s="118">
        <v>5</v>
      </c>
      <c r="J38" s="119">
        <f t="shared" si="3"/>
        <v>0</v>
      </c>
      <c r="K38" s="137">
        <f t="shared" si="4"/>
        <v>0</v>
      </c>
      <c r="L38" s="143" t="s">
        <v>251</v>
      </c>
      <c r="N38" s="22"/>
    </row>
    <row r="39" spans="1:14" ht="39.950000000000003" customHeight="1" x14ac:dyDescent="0.25">
      <c r="A39" s="83"/>
      <c r="B39" s="133">
        <v>26</v>
      </c>
      <c r="C39" s="139" t="s">
        <v>457</v>
      </c>
      <c r="D39" s="140"/>
      <c r="E39" s="116">
        <v>20</v>
      </c>
      <c r="F39" s="154" t="s">
        <v>10</v>
      </c>
      <c r="G39" s="117"/>
      <c r="H39" s="137">
        <f t="shared" si="0"/>
        <v>0</v>
      </c>
      <c r="I39" s="118">
        <v>5</v>
      </c>
      <c r="J39" s="119">
        <f t="shared" si="3"/>
        <v>0</v>
      </c>
      <c r="K39" s="137">
        <f t="shared" si="4"/>
        <v>0</v>
      </c>
      <c r="L39" s="143" t="s">
        <v>458</v>
      </c>
      <c r="N39" s="22"/>
    </row>
    <row r="40" spans="1:14" ht="39.950000000000003" customHeight="1" x14ac:dyDescent="0.25">
      <c r="A40" s="83"/>
      <c r="B40" s="133">
        <v>27</v>
      </c>
      <c r="C40" s="134" t="s">
        <v>213</v>
      </c>
      <c r="D40" s="135"/>
      <c r="E40" s="116">
        <v>500</v>
      </c>
      <c r="F40" s="136" t="s">
        <v>10</v>
      </c>
      <c r="G40" s="117"/>
      <c r="H40" s="137">
        <f t="shared" si="0"/>
        <v>0</v>
      </c>
      <c r="I40" s="118">
        <v>5</v>
      </c>
      <c r="J40" s="119">
        <f t="shared" si="3"/>
        <v>0</v>
      </c>
      <c r="K40" s="137">
        <f t="shared" si="4"/>
        <v>0</v>
      </c>
      <c r="L40" s="133" t="s">
        <v>206</v>
      </c>
      <c r="N40" s="22"/>
    </row>
    <row r="41" spans="1:14" ht="39.950000000000003" customHeight="1" x14ac:dyDescent="0.25">
      <c r="A41" s="83"/>
      <c r="B41" s="133">
        <v>28</v>
      </c>
      <c r="C41" s="139" t="s">
        <v>256</v>
      </c>
      <c r="D41" s="140"/>
      <c r="E41" s="116">
        <v>110</v>
      </c>
      <c r="F41" s="136" t="s">
        <v>10</v>
      </c>
      <c r="G41" s="117"/>
      <c r="H41" s="137">
        <f t="shared" si="0"/>
        <v>0</v>
      </c>
      <c r="I41" s="118">
        <v>5</v>
      </c>
      <c r="J41" s="119">
        <f t="shared" si="3"/>
        <v>0</v>
      </c>
      <c r="K41" s="137">
        <f t="shared" si="4"/>
        <v>0</v>
      </c>
      <c r="L41" s="143" t="s">
        <v>88</v>
      </c>
      <c r="N41" s="22"/>
    </row>
    <row r="42" spans="1:14" ht="39.950000000000003" customHeight="1" x14ac:dyDescent="0.25">
      <c r="A42" s="83"/>
      <c r="B42" s="133">
        <v>29</v>
      </c>
      <c r="C42" s="134" t="s">
        <v>215</v>
      </c>
      <c r="D42" s="135"/>
      <c r="E42" s="120">
        <v>130</v>
      </c>
      <c r="F42" s="155" t="s">
        <v>10</v>
      </c>
      <c r="G42" s="117"/>
      <c r="H42" s="137">
        <f t="shared" si="0"/>
        <v>0</v>
      </c>
      <c r="I42" s="118">
        <v>5</v>
      </c>
      <c r="J42" s="119">
        <f t="shared" si="3"/>
        <v>0</v>
      </c>
      <c r="K42" s="137">
        <f t="shared" si="4"/>
        <v>0</v>
      </c>
      <c r="L42" s="133" t="s">
        <v>212</v>
      </c>
      <c r="N42" s="22"/>
    </row>
    <row r="43" spans="1:14" ht="39.950000000000003" customHeight="1" x14ac:dyDescent="0.25">
      <c r="A43" s="83"/>
      <c r="B43" s="133">
        <v>30</v>
      </c>
      <c r="C43" s="134" t="s">
        <v>217</v>
      </c>
      <c r="D43" s="135"/>
      <c r="E43" s="116">
        <v>17</v>
      </c>
      <c r="F43" s="136" t="s">
        <v>10</v>
      </c>
      <c r="G43" s="117"/>
      <c r="H43" s="137">
        <f t="shared" si="0"/>
        <v>0</v>
      </c>
      <c r="I43" s="118">
        <v>5</v>
      </c>
      <c r="J43" s="119">
        <f t="shared" si="3"/>
        <v>0</v>
      </c>
      <c r="K43" s="137">
        <f t="shared" si="4"/>
        <v>0</v>
      </c>
      <c r="L43" s="133" t="s">
        <v>214</v>
      </c>
      <c r="N43" s="22"/>
    </row>
    <row r="44" spans="1:14" ht="39.950000000000003" customHeight="1" x14ac:dyDescent="0.25">
      <c r="A44" s="83"/>
      <c r="B44" s="133">
        <v>31</v>
      </c>
      <c r="C44" s="134" t="s">
        <v>219</v>
      </c>
      <c r="D44" s="135"/>
      <c r="E44" s="116">
        <v>50</v>
      </c>
      <c r="F44" s="136" t="s">
        <v>10</v>
      </c>
      <c r="G44" s="117"/>
      <c r="H44" s="137">
        <f t="shared" si="0"/>
        <v>0</v>
      </c>
      <c r="I44" s="118">
        <v>5</v>
      </c>
      <c r="J44" s="119">
        <f t="shared" si="3"/>
        <v>0</v>
      </c>
      <c r="K44" s="137">
        <f t="shared" si="4"/>
        <v>0</v>
      </c>
      <c r="L44" s="133" t="s">
        <v>216</v>
      </c>
      <c r="N44" s="22"/>
    </row>
    <row r="45" spans="1:14" ht="39.950000000000003" customHeight="1" x14ac:dyDescent="0.25">
      <c r="A45" s="83"/>
      <c r="B45" s="133">
        <v>32</v>
      </c>
      <c r="C45" s="134" t="s">
        <v>221</v>
      </c>
      <c r="D45" s="135"/>
      <c r="E45" s="116">
        <v>10</v>
      </c>
      <c r="F45" s="136" t="s">
        <v>10</v>
      </c>
      <c r="G45" s="117"/>
      <c r="H45" s="137">
        <f t="shared" si="0"/>
        <v>0</v>
      </c>
      <c r="I45" s="118">
        <v>5</v>
      </c>
      <c r="J45" s="119">
        <f t="shared" si="3"/>
        <v>0</v>
      </c>
      <c r="K45" s="137">
        <f t="shared" si="4"/>
        <v>0</v>
      </c>
      <c r="L45" s="133" t="s">
        <v>218</v>
      </c>
      <c r="N45" s="22"/>
    </row>
    <row r="46" spans="1:14" ht="39.950000000000003" customHeight="1" x14ac:dyDescent="0.25">
      <c r="A46" s="83"/>
      <c r="B46" s="133">
        <v>33</v>
      </c>
      <c r="C46" s="134" t="s">
        <v>222</v>
      </c>
      <c r="D46" s="135"/>
      <c r="E46" s="116">
        <v>115</v>
      </c>
      <c r="F46" s="136" t="s">
        <v>211</v>
      </c>
      <c r="G46" s="117"/>
      <c r="H46" s="137">
        <f t="shared" si="0"/>
        <v>0</v>
      </c>
      <c r="I46" s="118">
        <v>5</v>
      </c>
      <c r="J46" s="119">
        <f t="shared" si="3"/>
        <v>0</v>
      </c>
      <c r="K46" s="137">
        <f t="shared" si="4"/>
        <v>0</v>
      </c>
      <c r="L46" s="133" t="s">
        <v>220</v>
      </c>
      <c r="N46" s="22"/>
    </row>
    <row r="47" spans="1:14" ht="39.950000000000003" customHeight="1" x14ac:dyDescent="0.25">
      <c r="A47" s="83"/>
      <c r="B47" s="133">
        <v>34</v>
      </c>
      <c r="C47" s="139" t="s">
        <v>250</v>
      </c>
      <c r="D47" s="140"/>
      <c r="E47" s="116">
        <v>10</v>
      </c>
      <c r="F47" s="154" t="s">
        <v>10</v>
      </c>
      <c r="G47" s="117"/>
      <c r="H47" s="137">
        <f t="shared" si="0"/>
        <v>0</v>
      </c>
      <c r="I47" s="118">
        <v>5</v>
      </c>
      <c r="J47" s="119">
        <f t="shared" si="3"/>
        <v>0</v>
      </c>
      <c r="K47" s="137">
        <f t="shared" si="4"/>
        <v>0</v>
      </c>
      <c r="L47" s="143" t="s">
        <v>251</v>
      </c>
      <c r="N47" s="22"/>
    </row>
    <row r="48" spans="1:14" ht="39.950000000000003" customHeight="1" x14ac:dyDescent="0.25">
      <c r="A48" s="83"/>
      <c r="B48" s="133">
        <v>35</v>
      </c>
      <c r="C48" s="139" t="s">
        <v>224</v>
      </c>
      <c r="D48" s="140"/>
      <c r="E48" s="116">
        <v>320</v>
      </c>
      <c r="F48" s="154" t="s">
        <v>10</v>
      </c>
      <c r="G48" s="117"/>
      <c r="H48" s="137">
        <f t="shared" si="0"/>
        <v>0</v>
      </c>
      <c r="I48" s="118">
        <v>5</v>
      </c>
      <c r="J48" s="119">
        <f t="shared" si="3"/>
        <v>0</v>
      </c>
      <c r="K48" s="137">
        <f t="shared" si="4"/>
        <v>0</v>
      </c>
      <c r="L48" s="143" t="s">
        <v>201</v>
      </c>
      <c r="N48" s="22"/>
    </row>
    <row r="49" spans="1:14" ht="39.950000000000003" customHeight="1" x14ac:dyDescent="0.25">
      <c r="A49" s="83"/>
      <c r="B49" s="133">
        <v>36</v>
      </c>
      <c r="C49" s="139" t="s">
        <v>226</v>
      </c>
      <c r="D49" s="140"/>
      <c r="E49" s="116">
        <v>30</v>
      </c>
      <c r="F49" s="154" t="s">
        <v>10</v>
      </c>
      <c r="G49" s="117"/>
      <c r="H49" s="137">
        <f t="shared" si="0"/>
        <v>0</v>
      </c>
      <c r="I49" s="118">
        <v>5</v>
      </c>
      <c r="J49" s="119">
        <f t="shared" si="3"/>
        <v>0</v>
      </c>
      <c r="K49" s="137">
        <f t="shared" si="4"/>
        <v>0</v>
      </c>
      <c r="L49" s="143" t="s">
        <v>223</v>
      </c>
      <c r="N49" s="22"/>
    </row>
    <row r="50" spans="1:14" ht="39.950000000000003" customHeight="1" x14ac:dyDescent="0.25">
      <c r="A50" s="83"/>
      <c r="B50" s="133">
        <v>37</v>
      </c>
      <c r="C50" s="139" t="s">
        <v>459</v>
      </c>
      <c r="D50" s="140" t="s">
        <v>280</v>
      </c>
      <c r="E50" s="116">
        <v>10</v>
      </c>
      <c r="F50" s="154" t="s">
        <v>37</v>
      </c>
      <c r="G50" s="117"/>
      <c r="H50" s="137">
        <f t="shared" si="0"/>
        <v>0</v>
      </c>
      <c r="I50" s="118">
        <v>5</v>
      </c>
      <c r="J50" s="119">
        <f t="shared" si="3"/>
        <v>0</v>
      </c>
      <c r="K50" s="137">
        <f t="shared" si="4"/>
        <v>0</v>
      </c>
      <c r="L50" s="143" t="s">
        <v>231</v>
      </c>
      <c r="N50" s="22"/>
    </row>
    <row r="51" spans="1:14" ht="39.950000000000003" customHeight="1" x14ac:dyDescent="0.25">
      <c r="A51" s="83"/>
      <c r="B51" s="133">
        <v>38</v>
      </c>
      <c r="C51" s="139" t="s">
        <v>228</v>
      </c>
      <c r="D51" s="140"/>
      <c r="E51" s="116">
        <v>10</v>
      </c>
      <c r="F51" s="154" t="s">
        <v>10</v>
      </c>
      <c r="G51" s="117"/>
      <c r="H51" s="137">
        <f t="shared" si="0"/>
        <v>0</v>
      </c>
      <c r="I51" s="118">
        <v>5</v>
      </c>
      <c r="J51" s="119">
        <f t="shared" si="3"/>
        <v>0</v>
      </c>
      <c r="K51" s="137">
        <f t="shared" si="4"/>
        <v>0</v>
      </c>
      <c r="L51" s="143" t="s">
        <v>225</v>
      </c>
      <c r="N51" s="22"/>
    </row>
    <row r="52" spans="1:14" ht="39.950000000000003" customHeight="1" x14ac:dyDescent="0.25">
      <c r="A52" s="83"/>
      <c r="B52" s="133">
        <v>39</v>
      </c>
      <c r="C52" s="139" t="s">
        <v>229</v>
      </c>
      <c r="D52" s="140"/>
      <c r="E52" s="116">
        <v>40</v>
      </c>
      <c r="F52" s="154" t="s">
        <v>211</v>
      </c>
      <c r="G52" s="117"/>
      <c r="H52" s="137">
        <f t="shared" si="0"/>
        <v>0</v>
      </c>
      <c r="I52" s="118">
        <v>5</v>
      </c>
      <c r="J52" s="119">
        <f t="shared" si="3"/>
        <v>0</v>
      </c>
      <c r="K52" s="137">
        <f t="shared" si="4"/>
        <v>0</v>
      </c>
      <c r="L52" s="143" t="s">
        <v>227</v>
      </c>
      <c r="N52" s="22"/>
    </row>
    <row r="53" spans="1:14" ht="39.950000000000003" customHeight="1" x14ac:dyDescent="0.25">
      <c r="A53" s="83"/>
      <c r="B53" s="133">
        <v>40</v>
      </c>
      <c r="C53" s="139" t="s">
        <v>230</v>
      </c>
      <c r="D53" s="140"/>
      <c r="E53" s="116">
        <v>50</v>
      </c>
      <c r="F53" s="154" t="s">
        <v>37</v>
      </c>
      <c r="G53" s="117"/>
      <c r="H53" s="137">
        <f t="shared" si="0"/>
        <v>0</v>
      </c>
      <c r="I53" s="118">
        <v>5</v>
      </c>
      <c r="J53" s="119">
        <f t="shared" si="3"/>
        <v>0</v>
      </c>
      <c r="K53" s="137">
        <f t="shared" si="4"/>
        <v>0</v>
      </c>
      <c r="L53" s="143" t="s">
        <v>227</v>
      </c>
      <c r="N53" s="22"/>
    </row>
    <row r="54" spans="1:14" ht="39.950000000000003" customHeight="1" x14ac:dyDescent="0.25">
      <c r="A54" s="83"/>
      <c r="B54" s="133">
        <v>41</v>
      </c>
      <c r="C54" s="139" t="s">
        <v>239</v>
      </c>
      <c r="D54" s="140"/>
      <c r="E54" s="116">
        <v>45</v>
      </c>
      <c r="F54" s="154" t="s">
        <v>37</v>
      </c>
      <c r="G54" s="117"/>
      <c r="H54" s="137">
        <f t="shared" si="0"/>
        <v>0</v>
      </c>
      <c r="I54" s="118">
        <v>5</v>
      </c>
      <c r="J54" s="119">
        <f t="shared" si="3"/>
        <v>0</v>
      </c>
      <c r="K54" s="137">
        <f t="shared" si="4"/>
        <v>0</v>
      </c>
      <c r="L54" s="143" t="s">
        <v>231</v>
      </c>
      <c r="N54" s="22"/>
    </row>
    <row r="55" spans="1:14" ht="39.950000000000003" customHeight="1" x14ac:dyDescent="0.25">
      <c r="A55" s="83"/>
      <c r="B55" s="133">
        <v>42</v>
      </c>
      <c r="C55" s="139" t="s">
        <v>232</v>
      </c>
      <c r="D55" s="140"/>
      <c r="E55" s="116">
        <v>60</v>
      </c>
      <c r="F55" s="154" t="s">
        <v>10</v>
      </c>
      <c r="G55" s="117"/>
      <c r="H55" s="137">
        <f t="shared" si="0"/>
        <v>0</v>
      </c>
      <c r="I55" s="118">
        <v>5</v>
      </c>
      <c r="J55" s="119">
        <f t="shared" si="3"/>
        <v>0</v>
      </c>
      <c r="K55" s="137">
        <f t="shared" si="4"/>
        <v>0</v>
      </c>
      <c r="L55" s="143" t="s">
        <v>231</v>
      </c>
      <c r="N55" s="22"/>
    </row>
    <row r="56" spans="1:14" ht="39.950000000000003" customHeight="1" x14ac:dyDescent="0.25">
      <c r="A56" s="83"/>
      <c r="B56" s="133">
        <v>43</v>
      </c>
      <c r="C56" s="139" t="s">
        <v>234</v>
      </c>
      <c r="D56" s="140"/>
      <c r="E56" s="116">
        <v>250</v>
      </c>
      <c r="F56" s="154" t="s">
        <v>211</v>
      </c>
      <c r="G56" s="117"/>
      <c r="H56" s="137">
        <f t="shared" si="0"/>
        <v>0</v>
      </c>
      <c r="I56" s="118">
        <v>5</v>
      </c>
      <c r="J56" s="119">
        <f t="shared" si="3"/>
        <v>0</v>
      </c>
      <c r="K56" s="137">
        <f t="shared" si="4"/>
        <v>0</v>
      </c>
      <c r="L56" s="143" t="s">
        <v>233</v>
      </c>
      <c r="N56" s="22"/>
    </row>
    <row r="57" spans="1:14" ht="39.950000000000003" customHeight="1" x14ac:dyDescent="0.25">
      <c r="A57" s="83"/>
      <c r="B57" s="133">
        <v>44</v>
      </c>
      <c r="C57" s="139" t="s">
        <v>235</v>
      </c>
      <c r="D57" s="140"/>
      <c r="E57" s="116">
        <v>10</v>
      </c>
      <c r="F57" s="154" t="s">
        <v>10</v>
      </c>
      <c r="G57" s="117"/>
      <c r="H57" s="137">
        <f t="shared" si="0"/>
        <v>0</v>
      </c>
      <c r="I57" s="118">
        <v>5</v>
      </c>
      <c r="J57" s="119">
        <f t="shared" si="3"/>
        <v>0</v>
      </c>
      <c r="K57" s="137">
        <f t="shared" si="4"/>
        <v>0</v>
      </c>
      <c r="L57" s="143" t="s">
        <v>223</v>
      </c>
      <c r="N57" s="22"/>
    </row>
    <row r="58" spans="1:14" ht="39.950000000000003" customHeight="1" thickBot="1" x14ac:dyDescent="0.3">
      <c r="A58" s="83"/>
      <c r="B58" s="133">
        <v>45</v>
      </c>
      <c r="C58" s="139" t="s">
        <v>252</v>
      </c>
      <c r="D58" s="140"/>
      <c r="E58" s="116">
        <v>20</v>
      </c>
      <c r="F58" s="154" t="s">
        <v>10</v>
      </c>
      <c r="G58" s="117"/>
      <c r="H58" s="137">
        <f t="shared" si="0"/>
        <v>0</v>
      </c>
      <c r="I58" s="118">
        <v>5</v>
      </c>
      <c r="J58" s="119">
        <f t="shared" si="3"/>
        <v>0</v>
      </c>
      <c r="K58" s="137">
        <f t="shared" si="4"/>
        <v>0</v>
      </c>
      <c r="L58" s="143" t="s">
        <v>253</v>
      </c>
      <c r="N58" s="22"/>
    </row>
    <row r="59" spans="1:14" ht="30" customHeight="1" x14ac:dyDescent="0.25">
      <c r="A59" s="83"/>
      <c r="B59" s="212" t="s">
        <v>49</v>
      </c>
      <c r="C59" s="213"/>
      <c r="D59" s="213"/>
      <c r="E59" s="213"/>
      <c r="F59" s="213"/>
      <c r="G59" s="213"/>
      <c r="H59" s="79">
        <f>SUM(H14:H58)</f>
        <v>0</v>
      </c>
      <c r="I59" s="80" t="s">
        <v>288</v>
      </c>
      <c r="J59" s="79">
        <f>SUM(J14:J58)</f>
        <v>0</v>
      </c>
      <c r="K59" s="81">
        <f>SUM(K14:K58)</f>
        <v>0</v>
      </c>
      <c r="L59" s="82" t="s">
        <v>0</v>
      </c>
    </row>
    <row r="60" spans="1:14" x14ac:dyDescent="0.25">
      <c r="A60" s="83"/>
      <c r="B60" s="215" t="s">
        <v>341</v>
      </c>
      <c r="C60" s="215"/>
      <c r="D60" s="83"/>
      <c r="E60" s="83"/>
      <c r="F60" s="83"/>
      <c r="G60" s="83"/>
      <c r="H60" s="83"/>
      <c r="I60" s="83"/>
      <c r="J60" s="83"/>
      <c r="K60" s="83"/>
      <c r="L60" s="83"/>
    </row>
    <row r="61" spans="1:14" ht="69.95" customHeight="1" x14ac:dyDescent="0.25">
      <c r="A61" s="83"/>
      <c r="B61" s="83"/>
      <c r="C61" s="84"/>
      <c r="D61" s="83"/>
      <c r="E61" s="83"/>
      <c r="F61" s="83"/>
      <c r="G61" s="83"/>
      <c r="H61" s="83"/>
      <c r="I61" s="83"/>
      <c r="J61" s="83"/>
      <c r="K61" s="83"/>
      <c r="L61" s="83"/>
    </row>
    <row r="62" spans="1:14" x14ac:dyDescent="0.25">
      <c r="A62" s="83"/>
      <c r="B62" s="83"/>
      <c r="C62" s="87" t="s">
        <v>327</v>
      </c>
      <c r="D62" s="83"/>
      <c r="E62" s="83"/>
      <c r="F62" s="83"/>
      <c r="G62" s="83"/>
      <c r="H62" s="83"/>
      <c r="I62" s="83"/>
      <c r="J62" s="83"/>
      <c r="K62" s="83"/>
      <c r="L62" s="83"/>
    </row>
    <row r="63" spans="1:14" x14ac:dyDescent="0.25">
      <c r="A63" s="83"/>
      <c r="B63" s="89">
        <v>0</v>
      </c>
      <c r="C63" s="83"/>
      <c r="D63" s="83"/>
      <c r="E63" s="193"/>
      <c r="F63" s="193"/>
      <c r="G63" s="193"/>
      <c r="H63" s="90"/>
      <c r="I63" s="121"/>
      <c r="J63" s="121"/>
      <c r="K63" s="121"/>
      <c r="L63" s="122"/>
    </row>
    <row r="64" spans="1:14" x14ac:dyDescent="0.25">
      <c r="A64" s="83"/>
      <c r="B64" s="89">
        <v>5</v>
      </c>
      <c r="C64" s="83"/>
      <c r="D64" s="83"/>
      <c r="E64" s="193"/>
      <c r="F64" s="193"/>
      <c r="G64" s="193"/>
      <c r="H64" s="90"/>
      <c r="I64" s="121"/>
      <c r="J64" s="121"/>
      <c r="K64" s="121"/>
      <c r="L64" s="122"/>
    </row>
    <row r="65" spans="1:12" x14ac:dyDescent="0.25">
      <c r="A65" s="83"/>
      <c r="B65" s="89">
        <v>8</v>
      </c>
      <c r="C65" s="83"/>
      <c r="D65" s="83"/>
      <c r="E65" s="83"/>
      <c r="F65" s="83"/>
      <c r="G65" s="83"/>
      <c r="H65" s="253"/>
      <c r="I65" s="253"/>
      <c r="J65" s="253"/>
      <c r="K65" s="253"/>
      <c r="L65" s="122"/>
    </row>
    <row r="66" spans="1:12" x14ac:dyDescent="0.25">
      <c r="A66" s="83"/>
      <c r="B66" s="89">
        <v>23</v>
      </c>
      <c r="C66" s="83"/>
      <c r="D66" s="83"/>
      <c r="E66" s="83"/>
      <c r="F66" s="83"/>
      <c r="G66" s="83"/>
      <c r="H66" s="123"/>
      <c r="I66" s="123"/>
      <c r="J66" s="123"/>
      <c r="K66" s="123"/>
      <c r="L66" s="122"/>
    </row>
    <row r="67" spans="1:12" x14ac:dyDescent="0.25">
      <c r="H67" s="254"/>
      <c r="I67" s="254"/>
      <c r="J67" s="254"/>
      <c r="K67" s="254"/>
      <c r="L67" s="23"/>
    </row>
    <row r="68" spans="1:12" x14ac:dyDescent="0.25">
      <c r="L68" s="11"/>
    </row>
    <row r="69" spans="1:12" x14ac:dyDescent="0.25">
      <c r="L69" s="24"/>
    </row>
    <row r="70" spans="1:12" x14ac:dyDescent="0.25">
      <c r="L70" s="11"/>
    </row>
  </sheetData>
  <sheetProtection password="CA9F" sheet="1" objects="1" scenarios="1"/>
  <mergeCells count="23">
    <mergeCell ref="B59:G59"/>
    <mergeCell ref="H65:K65"/>
    <mergeCell ref="H67:K67"/>
    <mergeCell ref="E63:G63"/>
    <mergeCell ref="E64:G64"/>
    <mergeCell ref="B60:C60"/>
    <mergeCell ref="B12:L12"/>
    <mergeCell ref="B6:C6"/>
    <mergeCell ref="D6:L6"/>
    <mergeCell ref="E7:G7"/>
    <mergeCell ref="I7:L7"/>
    <mergeCell ref="A8:L8"/>
    <mergeCell ref="E9:G9"/>
    <mergeCell ref="I9:L9"/>
    <mergeCell ref="B10:L10"/>
    <mergeCell ref="B11:H11"/>
    <mergeCell ref="I11:K11"/>
    <mergeCell ref="B1:L1"/>
    <mergeCell ref="B5:L5"/>
    <mergeCell ref="B2:C2"/>
    <mergeCell ref="D2:L3"/>
    <mergeCell ref="B3:C3"/>
    <mergeCell ref="B4:L4"/>
  </mergeCells>
  <dataValidations count="1">
    <dataValidation type="list" allowBlank="1" showInputMessage="1" showErrorMessage="1" sqref="I14:I58">
      <formula1>$B$63:$B$66</formula1>
    </dataValidation>
  </dataValidations>
  <pageMargins left="0.39370078740157483" right="0.39370078740157483" top="0.39370078740157483" bottom="0.39370078740157483" header="0.31496062992125984" footer="0.31496062992125984"/>
  <pageSetup paperSize="9" scale="77" fitToHeight="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3"/>
  <sheetViews>
    <sheetView showGridLines="0" showRowColHeaders="0" showRuler="0" showWhiteSpace="0" topLeftCell="A8" zoomScale="115" zoomScaleNormal="115" workbookViewId="0">
      <selection activeCell="G14" sqref="G14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6384" width="9" style="9"/>
  </cols>
  <sheetData>
    <row r="1" spans="2:14" ht="18.75" x14ac:dyDescent="0.25"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2:14" ht="16.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7.5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475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1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K15</f>
        <v>0</v>
      </c>
      <c r="J11" s="221"/>
      <c r="K11" s="222"/>
      <c r="L11" s="67" t="s">
        <v>0</v>
      </c>
    </row>
    <row r="12" spans="2:14" ht="10.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322</v>
      </c>
      <c r="J13" s="68" t="s">
        <v>51</v>
      </c>
      <c r="K13" s="68" t="s">
        <v>7</v>
      </c>
      <c r="L13" s="68" t="s">
        <v>8</v>
      </c>
      <c r="N13" s="5"/>
    </row>
    <row r="14" spans="2:14" ht="39.950000000000003" customHeight="1" thickBot="1" x14ac:dyDescent="0.3">
      <c r="B14" s="133">
        <v>1</v>
      </c>
      <c r="C14" s="134" t="s">
        <v>342</v>
      </c>
      <c r="D14" s="135"/>
      <c r="E14" s="76">
        <v>4000</v>
      </c>
      <c r="F14" s="136" t="s">
        <v>10</v>
      </c>
      <c r="G14" s="124"/>
      <c r="H14" s="137">
        <f>G14*E14</f>
        <v>0</v>
      </c>
      <c r="I14" s="138">
        <v>5</v>
      </c>
      <c r="J14" s="137">
        <f>H14/100*I14</f>
        <v>0</v>
      </c>
      <c r="K14" s="137">
        <f>H14/100*I14+H14</f>
        <v>0</v>
      </c>
      <c r="L14" s="133" t="s">
        <v>309</v>
      </c>
      <c r="N14" s="5"/>
    </row>
    <row r="15" spans="2:14" ht="30" customHeight="1" x14ac:dyDescent="0.25">
      <c r="B15" s="212" t="s">
        <v>49</v>
      </c>
      <c r="C15" s="255"/>
      <c r="D15" s="255"/>
      <c r="E15" s="255"/>
      <c r="F15" s="255"/>
      <c r="G15" s="255"/>
      <c r="H15" s="79">
        <f>SUM(H14:H14)</f>
        <v>0</v>
      </c>
      <c r="I15" s="80" t="s">
        <v>288</v>
      </c>
      <c r="J15" s="79">
        <f>SUM(J14:J14)</f>
        <v>0</v>
      </c>
      <c r="K15" s="81">
        <f>SUM(K14:K14)</f>
        <v>0</v>
      </c>
      <c r="L15" s="82" t="s">
        <v>0</v>
      </c>
    </row>
    <row r="16" spans="2:14" x14ac:dyDescent="0.25">
      <c r="B16" s="215" t="s">
        <v>341</v>
      </c>
      <c r="C16" s="215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69.95" customHeight="1" x14ac:dyDescent="0.25">
      <c r="B17" s="83"/>
      <c r="C17" s="84"/>
      <c r="D17" s="83"/>
      <c r="E17" s="83"/>
      <c r="F17" s="83"/>
      <c r="G17" s="83"/>
      <c r="H17" s="83"/>
      <c r="I17" s="83"/>
      <c r="J17" s="83"/>
      <c r="K17" s="83"/>
      <c r="L17" s="83"/>
    </row>
    <row r="18" spans="2:12" x14ac:dyDescent="0.25">
      <c r="B18" s="83"/>
      <c r="C18" s="87" t="s">
        <v>327</v>
      </c>
      <c r="D18" s="83"/>
      <c r="E18" s="88"/>
      <c r="F18" s="88"/>
      <c r="G18" s="88"/>
      <c r="H18" s="55"/>
      <c r="I18" s="83"/>
      <c r="J18" s="83"/>
      <c r="K18" s="83"/>
      <c r="L18" s="83"/>
    </row>
    <row r="19" spans="2:12" x14ac:dyDescent="0.25">
      <c r="B19" s="83"/>
      <c r="C19" s="83"/>
      <c r="D19" s="83"/>
      <c r="E19" s="55"/>
      <c r="F19" s="55"/>
      <c r="G19" s="55"/>
      <c r="H19" s="55"/>
      <c r="I19" s="83"/>
      <c r="J19" s="83"/>
      <c r="K19" s="83"/>
      <c r="L19" s="83"/>
    </row>
    <row r="20" spans="2:12" x14ac:dyDescent="0.25">
      <c r="B20" s="89">
        <v>0</v>
      </c>
      <c r="C20" s="83"/>
      <c r="D20" s="83"/>
      <c r="E20" s="193"/>
      <c r="F20" s="193"/>
      <c r="G20" s="193"/>
      <c r="H20" s="90"/>
      <c r="I20" s="83"/>
      <c r="J20" s="83"/>
      <c r="K20" s="83"/>
      <c r="L20" s="83"/>
    </row>
    <row r="21" spans="2:12" x14ac:dyDescent="0.25">
      <c r="B21" s="89">
        <v>5</v>
      </c>
      <c r="C21" s="83"/>
      <c r="D21" s="83"/>
      <c r="E21" s="193"/>
      <c r="F21" s="193"/>
      <c r="G21" s="193"/>
      <c r="H21" s="90"/>
      <c r="I21" s="83"/>
      <c r="J21" s="83"/>
      <c r="K21" s="83"/>
      <c r="L21" s="83"/>
    </row>
    <row r="22" spans="2:12" x14ac:dyDescent="0.25">
      <c r="B22" s="12">
        <v>8</v>
      </c>
      <c r="E22" s="172"/>
      <c r="F22" s="172"/>
      <c r="G22" s="172"/>
      <c r="H22" s="6"/>
    </row>
    <row r="23" spans="2:12" x14ac:dyDescent="0.25">
      <c r="B23" s="12">
        <v>23</v>
      </c>
    </row>
  </sheetData>
  <sheetProtection password="CA9F" sheet="1" objects="1" scenarios="1"/>
  <mergeCells count="22">
    <mergeCell ref="B16:C16"/>
    <mergeCell ref="I9:L9"/>
    <mergeCell ref="B10:L10"/>
    <mergeCell ref="C11:H11"/>
    <mergeCell ref="I11:K11"/>
    <mergeCell ref="B12:L12"/>
    <mergeCell ref="E20:G20"/>
    <mergeCell ref="E21:G21"/>
    <mergeCell ref="E22:G22"/>
    <mergeCell ref="B5:L5"/>
    <mergeCell ref="B1:L1"/>
    <mergeCell ref="B2:C2"/>
    <mergeCell ref="D2:L3"/>
    <mergeCell ref="B3:C3"/>
    <mergeCell ref="B4:L4"/>
    <mergeCell ref="B6:C6"/>
    <mergeCell ref="D6:K6"/>
    <mergeCell ref="E7:G7"/>
    <mergeCell ref="I7:L7"/>
    <mergeCell ref="B8:L8"/>
    <mergeCell ref="B15:G15"/>
    <mergeCell ref="E9:G9"/>
  </mergeCells>
  <dataValidations count="1">
    <dataValidation type="list" allowBlank="1" showInputMessage="1" showErrorMessage="1" sqref="I14">
      <formula1>$B$19:$B$22</formula1>
    </dataValidation>
  </dataValidation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showGridLines="0" showRowColHeaders="0" showRuler="0" showWhiteSpace="0" topLeftCell="A7" zoomScale="115" zoomScaleNormal="115" workbookViewId="0">
      <selection activeCell="G14" sqref="G14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6384" width="9" style="9"/>
  </cols>
  <sheetData>
    <row r="1" spans="2:14" ht="18.75" x14ac:dyDescent="0.25"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2:14" ht="16.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7.5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474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1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K15</f>
        <v>0</v>
      </c>
      <c r="J11" s="221"/>
      <c r="K11" s="222"/>
      <c r="L11" s="67" t="s">
        <v>0</v>
      </c>
    </row>
    <row r="12" spans="2:14" ht="10.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328</v>
      </c>
      <c r="J13" s="68" t="s">
        <v>51</v>
      </c>
      <c r="K13" s="68" t="s">
        <v>7</v>
      </c>
      <c r="L13" s="68" t="s">
        <v>8</v>
      </c>
      <c r="N13" s="5"/>
    </row>
    <row r="14" spans="2:14" ht="30" customHeight="1" thickBot="1" x14ac:dyDescent="0.3">
      <c r="B14" s="69">
        <v>1</v>
      </c>
      <c r="C14" s="70" t="s">
        <v>257</v>
      </c>
      <c r="D14" s="71" t="s">
        <v>406</v>
      </c>
      <c r="E14" s="77">
        <v>8000</v>
      </c>
      <c r="F14" s="78" t="s">
        <v>37</v>
      </c>
      <c r="G14" s="124"/>
      <c r="H14" s="74">
        <f>E14*G14</f>
        <v>0</v>
      </c>
      <c r="I14" s="75">
        <v>5</v>
      </c>
      <c r="J14" s="74">
        <f>H14/100*I14</f>
        <v>0</v>
      </c>
      <c r="K14" s="74">
        <f>H14/100*I14+H14</f>
        <v>0</v>
      </c>
      <c r="L14" s="69" t="s">
        <v>258</v>
      </c>
    </row>
    <row r="15" spans="2:14" ht="30" customHeight="1" x14ac:dyDescent="0.25">
      <c r="B15" s="212" t="s">
        <v>49</v>
      </c>
      <c r="C15" s="255"/>
      <c r="D15" s="255"/>
      <c r="E15" s="255"/>
      <c r="F15" s="255"/>
      <c r="G15" s="255"/>
      <c r="H15" s="79">
        <f>H14</f>
        <v>0</v>
      </c>
      <c r="I15" s="82" t="s">
        <v>288</v>
      </c>
      <c r="J15" s="125">
        <f>J14</f>
        <v>0</v>
      </c>
      <c r="K15" s="81">
        <f>K14</f>
        <v>0</v>
      </c>
      <c r="L15" s="82" t="s">
        <v>0</v>
      </c>
    </row>
    <row r="16" spans="2:14" x14ac:dyDescent="0.25">
      <c r="B16" s="215" t="s">
        <v>341</v>
      </c>
      <c r="C16" s="215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69.95" customHeight="1" x14ac:dyDescent="0.25">
      <c r="B17" s="83"/>
      <c r="C17" s="84"/>
      <c r="D17" s="83"/>
      <c r="E17" s="83"/>
      <c r="F17" s="83"/>
      <c r="G17" s="83"/>
      <c r="H17" s="83"/>
      <c r="I17" s="83"/>
      <c r="J17" s="83"/>
      <c r="K17" s="83"/>
      <c r="L17" s="83"/>
    </row>
    <row r="18" spans="2:12" x14ac:dyDescent="0.25">
      <c r="B18" s="83"/>
      <c r="C18" s="87" t="s">
        <v>327</v>
      </c>
      <c r="D18" s="83"/>
      <c r="E18" s="88"/>
      <c r="F18" s="88"/>
      <c r="G18" s="88"/>
      <c r="H18" s="55"/>
      <c r="I18" s="83"/>
      <c r="J18" s="83"/>
      <c r="K18" s="83"/>
      <c r="L18" s="83"/>
    </row>
    <row r="19" spans="2:12" x14ac:dyDescent="0.25">
      <c r="B19" s="89">
        <v>0</v>
      </c>
      <c r="C19" s="83"/>
      <c r="D19" s="83"/>
      <c r="E19" s="193"/>
      <c r="F19" s="193"/>
      <c r="G19" s="193"/>
      <c r="H19" s="90"/>
      <c r="I19" s="83"/>
      <c r="J19" s="83"/>
      <c r="K19" s="83"/>
      <c r="L19" s="83"/>
    </row>
    <row r="20" spans="2:12" x14ac:dyDescent="0.25">
      <c r="B20" s="12">
        <v>5</v>
      </c>
      <c r="E20" s="172"/>
      <c r="F20" s="172"/>
      <c r="G20" s="172"/>
      <c r="H20" s="6"/>
    </row>
    <row r="21" spans="2:12" x14ac:dyDescent="0.25">
      <c r="B21" s="12">
        <v>8</v>
      </c>
    </row>
    <row r="22" spans="2:12" x14ac:dyDescent="0.25">
      <c r="B22" s="12">
        <v>23</v>
      </c>
    </row>
  </sheetData>
  <sheetProtection password="CA9F" sheet="1" objects="1" scenarios="1"/>
  <mergeCells count="21">
    <mergeCell ref="B10:L10"/>
    <mergeCell ref="B1:L1"/>
    <mergeCell ref="B6:C6"/>
    <mergeCell ref="D6:K6"/>
    <mergeCell ref="B2:C2"/>
    <mergeCell ref="D2:L3"/>
    <mergeCell ref="B3:C3"/>
    <mergeCell ref="B4:L4"/>
    <mergeCell ref="B5:L5"/>
    <mergeCell ref="E7:G7"/>
    <mergeCell ref="I7:L7"/>
    <mergeCell ref="B8:L8"/>
    <mergeCell ref="E9:G9"/>
    <mergeCell ref="I9:L9"/>
    <mergeCell ref="E19:G19"/>
    <mergeCell ref="E20:G20"/>
    <mergeCell ref="C11:H11"/>
    <mergeCell ref="I11:K11"/>
    <mergeCell ref="B12:L12"/>
    <mergeCell ref="B15:G15"/>
    <mergeCell ref="B16:C16"/>
  </mergeCells>
  <dataValidations count="1">
    <dataValidation type="list" allowBlank="1" showInputMessage="1" showErrorMessage="1" sqref="I14">
      <formula1>$B$19:$B$22</formula1>
    </dataValidation>
  </dataValidation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1"/>
  <sheetViews>
    <sheetView showGridLines="0" showRowColHeaders="0" showRuler="0" showWhiteSpace="0" topLeftCell="A13" zoomScale="115" zoomScaleNormal="115" workbookViewId="0">
      <selection activeCell="B14" sqref="B14:B23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4" width="11.75" style="9" customWidth="1"/>
    <col min="15" max="16384" width="9" style="9"/>
  </cols>
  <sheetData>
    <row r="1" spans="2:14" ht="18.75" x14ac:dyDescent="0.3">
      <c r="B1" s="256" t="s">
        <v>471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36"/>
    </row>
    <row r="2" spans="2:14" ht="16.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7.5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473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1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05"/>
      <c r="J9" s="206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K24</f>
        <v>0</v>
      </c>
      <c r="J11" s="221"/>
      <c r="K11" s="222"/>
      <c r="L11" s="67" t="s">
        <v>0</v>
      </c>
    </row>
    <row r="12" spans="2:14" ht="10.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332</v>
      </c>
      <c r="J13" s="68" t="s">
        <v>51</v>
      </c>
      <c r="K13" s="68" t="s">
        <v>7</v>
      </c>
      <c r="L13" s="68" t="s">
        <v>8</v>
      </c>
      <c r="N13" s="5"/>
    </row>
    <row r="14" spans="2:14" ht="30" customHeight="1" x14ac:dyDescent="0.25">
      <c r="B14" s="133">
        <v>1</v>
      </c>
      <c r="C14" s="134" t="s">
        <v>182</v>
      </c>
      <c r="D14" s="135"/>
      <c r="E14" s="76">
        <v>50</v>
      </c>
      <c r="F14" s="136" t="s">
        <v>10</v>
      </c>
      <c r="G14" s="124"/>
      <c r="H14" s="137">
        <f>G14*E14</f>
        <v>0</v>
      </c>
      <c r="I14" s="138">
        <v>5</v>
      </c>
      <c r="J14" s="137">
        <f>H14/100*I14</f>
        <v>0</v>
      </c>
      <c r="K14" s="137">
        <f>H14/100*I14+H14</f>
        <v>0</v>
      </c>
      <c r="L14" s="133" t="s">
        <v>183</v>
      </c>
      <c r="N14" s="11"/>
    </row>
    <row r="15" spans="2:14" ht="30" customHeight="1" x14ac:dyDescent="0.25">
      <c r="B15" s="91">
        <v>2</v>
      </c>
      <c r="C15" s="128" t="s">
        <v>184</v>
      </c>
      <c r="D15" s="135"/>
      <c r="E15" s="76">
        <v>50</v>
      </c>
      <c r="F15" s="136" t="s">
        <v>10</v>
      </c>
      <c r="G15" s="124"/>
      <c r="H15" s="137">
        <f t="shared" ref="H15:H23" si="0">G15*E15</f>
        <v>0</v>
      </c>
      <c r="I15" s="138">
        <v>5</v>
      </c>
      <c r="J15" s="137">
        <f t="shared" ref="J15:J23" si="1">H15/100*I15</f>
        <v>0</v>
      </c>
      <c r="K15" s="137">
        <f t="shared" ref="K15:K23" si="2">H15/100*I15+H15</f>
        <v>0</v>
      </c>
      <c r="L15" s="133" t="s">
        <v>185</v>
      </c>
      <c r="N15" s="11"/>
    </row>
    <row r="16" spans="2:14" ht="30" customHeight="1" x14ac:dyDescent="0.25">
      <c r="B16" s="91">
        <v>3</v>
      </c>
      <c r="C16" s="128" t="s">
        <v>358</v>
      </c>
      <c r="D16" s="135"/>
      <c r="E16" s="76">
        <v>30</v>
      </c>
      <c r="F16" s="136" t="s">
        <v>10</v>
      </c>
      <c r="G16" s="124"/>
      <c r="H16" s="137">
        <f t="shared" si="0"/>
        <v>0</v>
      </c>
      <c r="I16" s="138">
        <v>5</v>
      </c>
      <c r="J16" s="137">
        <f t="shared" si="1"/>
        <v>0</v>
      </c>
      <c r="K16" s="137">
        <f t="shared" si="2"/>
        <v>0</v>
      </c>
      <c r="L16" s="133" t="s">
        <v>185</v>
      </c>
      <c r="N16" s="11"/>
    </row>
    <row r="17" spans="2:14" ht="30" customHeight="1" x14ac:dyDescent="0.25">
      <c r="B17" s="133">
        <v>4</v>
      </c>
      <c r="C17" s="128" t="s">
        <v>186</v>
      </c>
      <c r="D17" s="135"/>
      <c r="E17" s="76">
        <v>30</v>
      </c>
      <c r="F17" s="136" t="s">
        <v>10</v>
      </c>
      <c r="G17" s="124"/>
      <c r="H17" s="137">
        <f t="shared" si="0"/>
        <v>0</v>
      </c>
      <c r="I17" s="138">
        <v>5</v>
      </c>
      <c r="J17" s="137">
        <f t="shared" si="1"/>
        <v>0</v>
      </c>
      <c r="K17" s="137">
        <f t="shared" si="2"/>
        <v>0</v>
      </c>
      <c r="L17" s="133" t="s">
        <v>187</v>
      </c>
      <c r="N17" s="11"/>
    </row>
    <row r="18" spans="2:14" ht="30" customHeight="1" x14ac:dyDescent="0.25">
      <c r="B18" s="91">
        <v>5</v>
      </c>
      <c r="C18" s="128" t="s">
        <v>188</v>
      </c>
      <c r="D18" s="135" t="s">
        <v>189</v>
      </c>
      <c r="E18" s="76">
        <v>100</v>
      </c>
      <c r="F18" s="136" t="s">
        <v>37</v>
      </c>
      <c r="G18" s="124"/>
      <c r="H18" s="137">
        <f t="shared" si="0"/>
        <v>0</v>
      </c>
      <c r="I18" s="138">
        <v>5</v>
      </c>
      <c r="J18" s="137">
        <f t="shared" si="1"/>
        <v>0</v>
      </c>
      <c r="K18" s="137">
        <f t="shared" si="2"/>
        <v>0</v>
      </c>
      <c r="L18" s="133" t="s">
        <v>187</v>
      </c>
      <c r="N18" s="11"/>
    </row>
    <row r="19" spans="2:14" ht="30" customHeight="1" x14ac:dyDescent="0.25">
      <c r="B19" s="91">
        <v>6</v>
      </c>
      <c r="C19" s="128" t="s">
        <v>359</v>
      </c>
      <c r="D19" s="135" t="s">
        <v>189</v>
      </c>
      <c r="E19" s="76">
        <v>100</v>
      </c>
      <c r="F19" s="136" t="s">
        <v>37</v>
      </c>
      <c r="G19" s="124"/>
      <c r="H19" s="137">
        <f t="shared" si="0"/>
        <v>0</v>
      </c>
      <c r="I19" s="138">
        <v>5</v>
      </c>
      <c r="J19" s="137">
        <f t="shared" si="1"/>
        <v>0</v>
      </c>
      <c r="K19" s="137">
        <f t="shared" si="2"/>
        <v>0</v>
      </c>
      <c r="L19" s="133" t="s">
        <v>187</v>
      </c>
      <c r="N19" s="11"/>
    </row>
    <row r="20" spans="2:14" ht="30" customHeight="1" x14ac:dyDescent="0.25">
      <c r="B20" s="133">
        <v>7</v>
      </c>
      <c r="C20" s="128" t="s">
        <v>360</v>
      </c>
      <c r="D20" s="135" t="s">
        <v>189</v>
      </c>
      <c r="E20" s="76">
        <v>100</v>
      </c>
      <c r="F20" s="136" t="s">
        <v>37</v>
      </c>
      <c r="G20" s="124"/>
      <c r="H20" s="137">
        <f t="shared" si="0"/>
        <v>0</v>
      </c>
      <c r="I20" s="138">
        <v>5</v>
      </c>
      <c r="J20" s="137">
        <f t="shared" si="1"/>
        <v>0</v>
      </c>
      <c r="K20" s="137">
        <f t="shared" si="2"/>
        <v>0</v>
      </c>
      <c r="L20" s="133" t="s">
        <v>187</v>
      </c>
      <c r="N20" s="11"/>
    </row>
    <row r="21" spans="2:14" ht="30" customHeight="1" x14ac:dyDescent="0.25">
      <c r="B21" s="91">
        <v>8</v>
      </c>
      <c r="C21" s="128" t="s">
        <v>350</v>
      </c>
      <c r="D21" s="135" t="s">
        <v>351</v>
      </c>
      <c r="E21" s="76">
        <v>50</v>
      </c>
      <c r="F21" s="136" t="s">
        <v>37</v>
      </c>
      <c r="G21" s="124"/>
      <c r="H21" s="137">
        <f t="shared" si="0"/>
        <v>0</v>
      </c>
      <c r="I21" s="138">
        <v>5</v>
      </c>
      <c r="J21" s="137">
        <f t="shared" si="1"/>
        <v>0</v>
      </c>
      <c r="K21" s="137">
        <f t="shared" si="2"/>
        <v>0</v>
      </c>
      <c r="L21" s="133" t="s">
        <v>190</v>
      </c>
      <c r="N21" s="11"/>
    </row>
    <row r="22" spans="2:14" ht="30" customHeight="1" x14ac:dyDescent="0.25">
      <c r="B22" s="91">
        <v>9</v>
      </c>
      <c r="C22" s="128" t="s">
        <v>191</v>
      </c>
      <c r="D22" s="135" t="s">
        <v>192</v>
      </c>
      <c r="E22" s="76">
        <v>40</v>
      </c>
      <c r="F22" s="136" t="s">
        <v>37</v>
      </c>
      <c r="G22" s="124"/>
      <c r="H22" s="137">
        <f t="shared" si="0"/>
        <v>0</v>
      </c>
      <c r="I22" s="138">
        <v>5</v>
      </c>
      <c r="J22" s="137">
        <f t="shared" si="1"/>
        <v>0</v>
      </c>
      <c r="K22" s="137">
        <f t="shared" si="2"/>
        <v>0</v>
      </c>
      <c r="L22" s="91" t="s">
        <v>190</v>
      </c>
      <c r="N22" s="11"/>
    </row>
    <row r="23" spans="2:14" ht="30" customHeight="1" thickBot="1" x14ac:dyDescent="0.3">
      <c r="B23" s="133">
        <v>10</v>
      </c>
      <c r="C23" s="134" t="s">
        <v>336</v>
      </c>
      <c r="D23" s="135"/>
      <c r="E23" s="126">
        <v>40</v>
      </c>
      <c r="F23" s="141" t="s">
        <v>10</v>
      </c>
      <c r="G23" s="124"/>
      <c r="H23" s="142">
        <f t="shared" si="0"/>
        <v>0</v>
      </c>
      <c r="I23" s="138">
        <v>5</v>
      </c>
      <c r="J23" s="137">
        <f t="shared" si="1"/>
        <v>0</v>
      </c>
      <c r="K23" s="142">
        <f t="shared" si="2"/>
        <v>0</v>
      </c>
      <c r="L23" s="133" t="s">
        <v>193</v>
      </c>
      <c r="N23" s="11"/>
    </row>
    <row r="24" spans="2:14" ht="30" customHeight="1" x14ac:dyDescent="0.25">
      <c r="B24" s="212" t="s">
        <v>49</v>
      </c>
      <c r="C24" s="213"/>
      <c r="D24" s="213"/>
      <c r="E24" s="213"/>
      <c r="F24" s="213"/>
      <c r="G24" s="213"/>
      <c r="H24" s="79">
        <f>SUM(H14:H23)</f>
        <v>0</v>
      </c>
      <c r="I24" s="80" t="s">
        <v>288</v>
      </c>
      <c r="J24" s="127">
        <f>SUM(J14:J23)</f>
        <v>0</v>
      </c>
      <c r="K24" s="81">
        <f>SUM(K14:K23)</f>
        <v>0</v>
      </c>
      <c r="L24" s="82" t="s">
        <v>0</v>
      </c>
    </row>
    <row r="25" spans="2:14" x14ac:dyDescent="0.25">
      <c r="B25" s="215" t="s">
        <v>341</v>
      </c>
      <c r="C25" s="215"/>
      <c r="D25" s="83"/>
      <c r="E25" s="83"/>
      <c r="F25" s="83"/>
      <c r="G25" s="83"/>
      <c r="H25" s="83"/>
      <c r="I25" s="83"/>
      <c r="J25" s="83"/>
      <c r="K25" s="83"/>
      <c r="L25" s="83"/>
    </row>
    <row r="26" spans="2:14" ht="69.95" customHeight="1" x14ac:dyDescent="0.25">
      <c r="B26" s="83"/>
      <c r="C26" s="84"/>
      <c r="D26" s="83"/>
      <c r="E26" s="83"/>
      <c r="F26" s="83"/>
      <c r="G26" s="83"/>
      <c r="H26" s="83"/>
      <c r="I26" s="83"/>
      <c r="J26" s="83"/>
      <c r="K26" s="83"/>
      <c r="L26" s="83"/>
    </row>
    <row r="27" spans="2:14" x14ac:dyDescent="0.25">
      <c r="B27" s="83"/>
      <c r="C27" s="87" t="s">
        <v>327</v>
      </c>
      <c r="D27" s="83"/>
      <c r="E27" s="83"/>
      <c r="F27" s="83"/>
      <c r="G27" s="83"/>
      <c r="H27" s="83"/>
      <c r="I27" s="83"/>
      <c r="J27" s="83"/>
      <c r="K27" s="83"/>
      <c r="L27" s="83"/>
    </row>
    <row r="28" spans="2:14" x14ac:dyDescent="0.25">
      <c r="B28" s="12">
        <v>0</v>
      </c>
      <c r="E28" s="3"/>
      <c r="F28" s="3"/>
      <c r="G28" s="3"/>
      <c r="H28" s="3"/>
    </row>
    <row r="29" spans="2:14" x14ac:dyDescent="0.25">
      <c r="B29" s="12">
        <v>5</v>
      </c>
      <c r="E29" s="172"/>
      <c r="F29" s="172"/>
      <c r="G29" s="172"/>
      <c r="H29" s="6"/>
    </row>
    <row r="30" spans="2:14" x14ac:dyDescent="0.25">
      <c r="B30" s="12">
        <v>8</v>
      </c>
      <c r="E30" s="172"/>
      <c r="F30" s="172"/>
      <c r="G30" s="172"/>
      <c r="H30" s="6"/>
    </row>
    <row r="31" spans="2:14" x14ac:dyDescent="0.25">
      <c r="B31" s="12">
        <v>23</v>
      </c>
      <c r="E31" s="172"/>
      <c r="F31" s="172"/>
      <c r="G31" s="172"/>
      <c r="H31" s="6"/>
    </row>
  </sheetData>
  <sheetProtection password="CA9F" sheet="1" objects="1" scenarios="1"/>
  <mergeCells count="22">
    <mergeCell ref="B25:C25"/>
    <mergeCell ref="I9:L9"/>
    <mergeCell ref="B10:L10"/>
    <mergeCell ref="C11:H11"/>
    <mergeCell ref="I11:K11"/>
    <mergeCell ref="B12:L12"/>
    <mergeCell ref="E29:G29"/>
    <mergeCell ref="E30:G30"/>
    <mergeCell ref="E31:G31"/>
    <mergeCell ref="B5:L5"/>
    <mergeCell ref="B1:L1"/>
    <mergeCell ref="B2:C2"/>
    <mergeCell ref="D2:L3"/>
    <mergeCell ref="B3:C3"/>
    <mergeCell ref="B4:L4"/>
    <mergeCell ref="B6:C6"/>
    <mergeCell ref="D6:K6"/>
    <mergeCell ref="E7:G7"/>
    <mergeCell ref="I7:L7"/>
    <mergeCell ref="B8:L8"/>
    <mergeCell ref="B24:G24"/>
    <mergeCell ref="E9:G9"/>
  </mergeCells>
  <dataValidations count="1">
    <dataValidation type="list" allowBlank="1" showInputMessage="1" showErrorMessage="1" sqref="I14:I23">
      <formula1>$B$28:$B$31</formula1>
    </dataValidation>
  </dataValidations>
  <pageMargins left="0.39370078740157483" right="0.39370078740157483" top="0.39370078740157483" bottom="0.19685039370078741" header="0.31496062992125984" footer="0.31496062992125984"/>
  <pageSetup paperSize="9" scale="7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0"/>
  <sheetViews>
    <sheetView showGridLines="0" showRowColHeaders="0" tabSelected="1" showRuler="0" showWhiteSpace="0" zoomScale="115" zoomScaleNormal="115" workbookViewId="0">
      <selection activeCell="B24" sqref="B24:C24"/>
    </sheetView>
  </sheetViews>
  <sheetFormatPr defaultRowHeight="15" x14ac:dyDescent="0.25"/>
  <cols>
    <col min="1" max="1" width="3.875" style="9" customWidth="1"/>
    <col min="2" max="2" width="9" style="9"/>
    <col min="3" max="3" width="43.625" style="9" customWidth="1"/>
    <col min="4" max="4" width="9.75" style="9" customWidth="1"/>
    <col min="5" max="5" width="9.125" style="9" customWidth="1"/>
    <col min="6" max="6" width="6.75" style="9" customWidth="1"/>
    <col min="7" max="11" width="12" style="9" customWidth="1"/>
    <col min="12" max="12" width="17" style="9" customWidth="1"/>
    <col min="13" max="13" width="4.625" style="9" customWidth="1"/>
    <col min="14" max="16384" width="9" style="9"/>
  </cols>
  <sheetData>
    <row r="1" spans="2:14" ht="18.75" x14ac:dyDescent="0.25">
      <c r="B1" s="177" t="s">
        <v>471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6"/>
    </row>
    <row r="2" spans="2:14" ht="16.5" customHeight="1" x14ac:dyDescent="0.25">
      <c r="B2" s="196" t="s">
        <v>310</v>
      </c>
      <c r="C2" s="196"/>
      <c r="D2" s="197"/>
      <c r="E2" s="197"/>
      <c r="F2" s="197"/>
      <c r="G2" s="197"/>
      <c r="H2" s="197"/>
      <c r="I2" s="197"/>
      <c r="J2" s="197"/>
      <c r="K2" s="197"/>
      <c r="L2" s="197"/>
    </row>
    <row r="3" spans="2:14" ht="37.5" customHeight="1" x14ac:dyDescent="0.25">
      <c r="B3" s="198" t="s">
        <v>311</v>
      </c>
      <c r="C3" s="199"/>
      <c r="D3" s="197"/>
      <c r="E3" s="197"/>
      <c r="F3" s="197"/>
      <c r="G3" s="197"/>
      <c r="H3" s="197"/>
      <c r="I3" s="197"/>
      <c r="J3" s="197"/>
      <c r="K3" s="197"/>
      <c r="L3" s="197"/>
    </row>
    <row r="4" spans="2:14" ht="34.5" customHeight="1" x14ac:dyDescent="0.25">
      <c r="B4" s="200" t="s">
        <v>312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4" ht="99.95" customHeight="1" x14ac:dyDescent="0.25">
      <c r="B5" s="194" t="s">
        <v>472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2:14" ht="21" customHeight="1" x14ac:dyDescent="0.25">
      <c r="B6" s="201" t="s">
        <v>313</v>
      </c>
      <c r="C6" s="202"/>
      <c r="D6" s="203"/>
      <c r="E6" s="204"/>
      <c r="F6" s="204"/>
      <c r="G6" s="204"/>
      <c r="H6" s="204"/>
      <c r="I6" s="204"/>
      <c r="J6" s="204"/>
      <c r="K6" s="204"/>
      <c r="L6" s="63"/>
    </row>
    <row r="7" spans="2:14" ht="45" customHeight="1" x14ac:dyDescent="0.25">
      <c r="B7" s="64" t="s">
        <v>314</v>
      </c>
      <c r="C7" s="65"/>
      <c r="D7" s="64" t="s">
        <v>315</v>
      </c>
      <c r="E7" s="205"/>
      <c r="F7" s="206"/>
      <c r="G7" s="207"/>
      <c r="H7" s="64" t="s">
        <v>316</v>
      </c>
      <c r="I7" s="208"/>
      <c r="J7" s="209"/>
      <c r="K7" s="209"/>
      <c r="L7" s="210"/>
    </row>
    <row r="8" spans="2:14" ht="15" customHeight="1" x14ac:dyDescent="0.25"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2:14" ht="43.5" customHeight="1" x14ac:dyDescent="0.25">
      <c r="B9" s="64" t="s">
        <v>317</v>
      </c>
      <c r="C9" s="65"/>
      <c r="D9" s="64" t="s">
        <v>318</v>
      </c>
      <c r="E9" s="205"/>
      <c r="F9" s="206"/>
      <c r="G9" s="207"/>
      <c r="H9" s="64" t="s">
        <v>319</v>
      </c>
      <c r="I9" s="257"/>
      <c r="J9" s="258"/>
      <c r="K9" s="206"/>
      <c r="L9" s="207"/>
    </row>
    <row r="10" spans="2:14" ht="15" customHeight="1" x14ac:dyDescent="0.25"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2:14" ht="20.25" customHeight="1" x14ac:dyDescent="0.3">
      <c r="B11" s="66"/>
      <c r="C11" s="219" t="s">
        <v>321</v>
      </c>
      <c r="D11" s="219"/>
      <c r="E11" s="219"/>
      <c r="F11" s="219"/>
      <c r="G11" s="219"/>
      <c r="H11" s="219"/>
      <c r="I11" s="220">
        <f>K23</f>
        <v>0</v>
      </c>
      <c r="J11" s="221"/>
      <c r="K11" s="222"/>
      <c r="L11" s="67" t="s">
        <v>0</v>
      </c>
    </row>
    <row r="12" spans="2:14" ht="10.5" customHeight="1" x14ac:dyDescent="0.25"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</row>
    <row r="13" spans="2:14" ht="39.950000000000003" customHeight="1" x14ac:dyDescent="0.25">
      <c r="B13" s="68" t="s">
        <v>1</v>
      </c>
      <c r="C13" s="68" t="s">
        <v>2</v>
      </c>
      <c r="D13" s="68" t="s">
        <v>50</v>
      </c>
      <c r="E13" s="68" t="s">
        <v>3</v>
      </c>
      <c r="F13" s="68" t="s">
        <v>4</v>
      </c>
      <c r="G13" s="68" t="s">
        <v>5</v>
      </c>
      <c r="H13" s="68" t="s">
        <v>6</v>
      </c>
      <c r="I13" s="68" t="s">
        <v>328</v>
      </c>
      <c r="J13" s="68" t="s">
        <v>51</v>
      </c>
      <c r="K13" s="68" t="s">
        <v>7</v>
      </c>
      <c r="L13" s="68" t="s">
        <v>8</v>
      </c>
      <c r="N13" s="5"/>
    </row>
    <row r="14" spans="2:14" ht="30" customHeight="1" x14ac:dyDescent="0.25">
      <c r="B14" s="133">
        <v>1</v>
      </c>
      <c r="C14" s="134" t="s">
        <v>372</v>
      </c>
      <c r="D14" s="135"/>
      <c r="E14" s="76">
        <v>90</v>
      </c>
      <c r="F14" s="136" t="s">
        <v>10</v>
      </c>
      <c r="G14" s="129"/>
      <c r="H14" s="137">
        <f>G14*E14</f>
        <v>0</v>
      </c>
      <c r="I14" s="138">
        <v>5</v>
      </c>
      <c r="J14" s="137">
        <f>H14/100*I14</f>
        <v>0</v>
      </c>
      <c r="K14" s="137">
        <f>H14/100*I14+H14</f>
        <v>0</v>
      </c>
      <c r="L14" s="156" t="s">
        <v>236</v>
      </c>
      <c r="N14" s="11"/>
    </row>
    <row r="15" spans="2:14" ht="30" customHeight="1" x14ac:dyDescent="0.25">
      <c r="B15" s="133">
        <v>2</v>
      </c>
      <c r="C15" s="134" t="s">
        <v>300</v>
      </c>
      <c r="D15" s="135"/>
      <c r="E15" s="76">
        <v>35</v>
      </c>
      <c r="F15" s="136" t="s">
        <v>10</v>
      </c>
      <c r="G15" s="129"/>
      <c r="H15" s="137">
        <f t="shared" ref="H15:H22" si="0">G15*E15</f>
        <v>0</v>
      </c>
      <c r="I15" s="138">
        <v>5</v>
      </c>
      <c r="J15" s="137">
        <f t="shared" ref="J15:J22" si="1">H15/100*I15</f>
        <v>0</v>
      </c>
      <c r="K15" s="137">
        <f t="shared" ref="K15:K22" si="2">H15/100*I15+H15</f>
        <v>0</v>
      </c>
      <c r="L15" s="156" t="s">
        <v>301</v>
      </c>
      <c r="N15" s="11"/>
    </row>
    <row r="16" spans="2:14" ht="30" customHeight="1" x14ac:dyDescent="0.25">
      <c r="B16" s="133">
        <v>3</v>
      </c>
      <c r="C16" s="134" t="s">
        <v>302</v>
      </c>
      <c r="D16" s="135"/>
      <c r="E16" s="76">
        <v>5</v>
      </c>
      <c r="F16" s="136" t="s">
        <v>10</v>
      </c>
      <c r="G16" s="129"/>
      <c r="H16" s="137">
        <f t="shared" si="0"/>
        <v>0</v>
      </c>
      <c r="I16" s="138">
        <v>5</v>
      </c>
      <c r="J16" s="137">
        <f t="shared" si="1"/>
        <v>0</v>
      </c>
      <c r="K16" s="137">
        <f t="shared" si="2"/>
        <v>0</v>
      </c>
      <c r="L16" s="156" t="s">
        <v>303</v>
      </c>
      <c r="N16" s="11"/>
    </row>
    <row r="17" spans="2:14" ht="30" customHeight="1" x14ac:dyDescent="0.25">
      <c r="B17" s="133">
        <v>4</v>
      </c>
      <c r="C17" s="134" t="s">
        <v>304</v>
      </c>
      <c r="D17" s="135"/>
      <c r="E17" s="76">
        <v>90</v>
      </c>
      <c r="F17" s="136" t="s">
        <v>10</v>
      </c>
      <c r="G17" s="129"/>
      <c r="H17" s="137">
        <f t="shared" si="0"/>
        <v>0</v>
      </c>
      <c r="I17" s="138">
        <v>5</v>
      </c>
      <c r="J17" s="137">
        <f t="shared" si="1"/>
        <v>0</v>
      </c>
      <c r="K17" s="137">
        <f t="shared" si="2"/>
        <v>0</v>
      </c>
      <c r="L17" s="156" t="s">
        <v>301</v>
      </c>
      <c r="N17" s="11"/>
    </row>
    <row r="18" spans="2:14" ht="30" customHeight="1" x14ac:dyDescent="0.25">
      <c r="B18" s="133">
        <v>5</v>
      </c>
      <c r="C18" s="134" t="s">
        <v>373</v>
      </c>
      <c r="D18" s="135"/>
      <c r="E18" s="76">
        <v>100</v>
      </c>
      <c r="F18" s="136" t="s">
        <v>10</v>
      </c>
      <c r="G18" s="129"/>
      <c r="H18" s="137">
        <f t="shared" si="0"/>
        <v>0</v>
      </c>
      <c r="I18" s="138">
        <v>5</v>
      </c>
      <c r="J18" s="137">
        <f t="shared" si="1"/>
        <v>0</v>
      </c>
      <c r="K18" s="137">
        <f t="shared" si="2"/>
        <v>0</v>
      </c>
      <c r="L18" s="156" t="s">
        <v>301</v>
      </c>
      <c r="N18" s="11"/>
    </row>
    <row r="19" spans="2:14" ht="30" customHeight="1" x14ac:dyDescent="0.25">
      <c r="B19" s="133">
        <v>6</v>
      </c>
      <c r="C19" s="134" t="s">
        <v>305</v>
      </c>
      <c r="D19" s="135"/>
      <c r="E19" s="76">
        <v>50</v>
      </c>
      <c r="F19" s="136" t="s">
        <v>10</v>
      </c>
      <c r="G19" s="129"/>
      <c r="H19" s="137">
        <f t="shared" si="0"/>
        <v>0</v>
      </c>
      <c r="I19" s="138">
        <v>5</v>
      </c>
      <c r="J19" s="137">
        <f t="shared" si="1"/>
        <v>0</v>
      </c>
      <c r="K19" s="137">
        <f t="shared" si="2"/>
        <v>0</v>
      </c>
      <c r="L19" s="156" t="s">
        <v>306</v>
      </c>
      <c r="N19" s="11"/>
    </row>
    <row r="20" spans="2:14" ht="30" customHeight="1" x14ac:dyDescent="0.25">
      <c r="B20" s="133">
        <v>7</v>
      </c>
      <c r="C20" s="134" t="s">
        <v>237</v>
      </c>
      <c r="D20" s="135"/>
      <c r="E20" s="76">
        <v>75</v>
      </c>
      <c r="F20" s="136" t="s">
        <v>10</v>
      </c>
      <c r="G20" s="129"/>
      <c r="H20" s="137">
        <f t="shared" si="0"/>
        <v>0</v>
      </c>
      <c r="I20" s="138">
        <v>5</v>
      </c>
      <c r="J20" s="137">
        <f t="shared" si="1"/>
        <v>0</v>
      </c>
      <c r="K20" s="137">
        <f t="shared" si="2"/>
        <v>0</v>
      </c>
      <c r="L20" s="156" t="s">
        <v>301</v>
      </c>
      <c r="N20" s="11"/>
    </row>
    <row r="21" spans="2:14" ht="30" customHeight="1" x14ac:dyDescent="0.25">
      <c r="B21" s="133">
        <v>8</v>
      </c>
      <c r="C21" s="134" t="s">
        <v>307</v>
      </c>
      <c r="D21" s="135"/>
      <c r="E21" s="76">
        <v>20</v>
      </c>
      <c r="F21" s="136" t="s">
        <v>10</v>
      </c>
      <c r="G21" s="129"/>
      <c r="H21" s="137">
        <f t="shared" si="0"/>
        <v>0</v>
      </c>
      <c r="I21" s="138">
        <v>5</v>
      </c>
      <c r="J21" s="137">
        <f t="shared" si="1"/>
        <v>0</v>
      </c>
      <c r="K21" s="137">
        <f t="shared" si="2"/>
        <v>0</v>
      </c>
      <c r="L21" s="156" t="s">
        <v>301</v>
      </c>
      <c r="N21" s="11"/>
    </row>
    <row r="22" spans="2:14" ht="30" customHeight="1" thickBot="1" x14ac:dyDescent="0.3">
      <c r="B22" s="133">
        <v>9</v>
      </c>
      <c r="C22" s="169" t="s">
        <v>483</v>
      </c>
      <c r="D22" s="162" t="s">
        <v>466</v>
      </c>
      <c r="E22" s="126">
        <v>100</v>
      </c>
      <c r="F22" s="141" t="s">
        <v>37</v>
      </c>
      <c r="G22" s="129"/>
      <c r="H22" s="137">
        <f t="shared" si="0"/>
        <v>0</v>
      </c>
      <c r="I22" s="138">
        <v>5</v>
      </c>
      <c r="J22" s="137">
        <f t="shared" si="1"/>
        <v>0</v>
      </c>
      <c r="K22" s="137">
        <f t="shared" si="2"/>
        <v>0</v>
      </c>
      <c r="L22" s="156" t="s">
        <v>308</v>
      </c>
      <c r="N22" s="11"/>
    </row>
    <row r="23" spans="2:14" ht="30" customHeight="1" x14ac:dyDescent="0.25">
      <c r="B23" s="212" t="s">
        <v>49</v>
      </c>
      <c r="C23" s="213"/>
      <c r="D23" s="213"/>
      <c r="E23" s="213"/>
      <c r="F23" s="213"/>
      <c r="G23" s="213"/>
      <c r="H23" s="79">
        <f>SUM(H14:H22)</f>
        <v>0</v>
      </c>
      <c r="I23" s="80" t="s">
        <v>288</v>
      </c>
      <c r="J23" s="79">
        <f>SUM(J14:J22)</f>
        <v>0</v>
      </c>
      <c r="K23" s="81">
        <f>SUM(K14:K22)</f>
        <v>0</v>
      </c>
      <c r="L23" s="82" t="s">
        <v>0</v>
      </c>
    </row>
    <row r="24" spans="2:14" x14ac:dyDescent="0.25">
      <c r="B24" s="215" t="s">
        <v>341</v>
      </c>
      <c r="C24" s="215"/>
      <c r="D24" s="83"/>
      <c r="E24" s="83"/>
      <c r="F24" s="83"/>
      <c r="G24" s="83"/>
      <c r="H24" s="83"/>
      <c r="I24" s="83"/>
      <c r="J24" s="83"/>
      <c r="K24" s="83"/>
      <c r="L24" s="83"/>
    </row>
    <row r="25" spans="2:14" ht="69.95" customHeight="1" x14ac:dyDescent="0.25">
      <c r="B25" s="83"/>
      <c r="C25" s="84"/>
      <c r="D25" s="83"/>
      <c r="E25" s="83"/>
      <c r="F25" s="83"/>
      <c r="G25" s="83"/>
      <c r="H25" s="83"/>
      <c r="I25" s="83"/>
      <c r="J25" s="83"/>
      <c r="K25" s="83"/>
      <c r="L25" s="83"/>
    </row>
    <row r="26" spans="2:14" x14ac:dyDescent="0.25">
      <c r="B26" s="83"/>
      <c r="C26" s="87" t="s">
        <v>327</v>
      </c>
      <c r="D26" s="83"/>
      <c r="E26" s="83"/>
      <c r="F26" s="83"/>
      <c r="G26" s="83"/>
      <c r="H26" s="83"/>
      <c r="I26" s="83"/>
      <c r="J26" s="83"/>
      <c r="K26" s="83"/>
      <c r="L26" s="83"/>
    </row>
    <row r="27" spans="2:14" x14ac:dyDescent="0.25">
      <c r="B27" s="89">
        <v>0</v>
      </c>
      <c r="C27" s="83"/>
      <c r="D27" s="83"/>
      <c r="E27" s="55"/>
      <c r="F27" s="55"/>
      <c r="G27" s="55"/>
      <c r="H27" s="55"/>
      <c r="I27" s="83"/>
      <c r="J27" s="83"/>
      <c r="K27" s="83"/>
      <c r="L27" s="83"/>
    </row>
    <row r="28" spans="2:14" x14ac:dyDescent="0.25">
      <c r="B28" s="12">
        <v>5</v>
      </c>
      <c r="E28" s="172"/>
      <c r="F28" s="172"/>
      <c r="G28" s="172"/>
      <c r="H28" s="6"/>
    </row>
    <row r="29" spans="2:14" x14ac:dyDescent="0.25">
      <c r="B29" s="12">
        <v>8</v>
      </c>
      <c r="E29" s="172"/>
      <c r="F29" s="172"/>
      <c r="G29" s="172"/>
      <c r="H29" s="6"/>
    </row>
    <row r="30" spans="2:14" x14ac:dyDescent="0.25">
      <c r="B30" s="12">
        <v>23</v>
      </c>
      <c r="E30" s="172"/>
      <c r="F30" s="172"/>
      <c r="G30" s="172"/>
      <c r="H30" s="6"/>
    </row>
  </sheetData>
  <sheetProtection password="CA9F" sheet="1" objects="1" scenarios="1"/>
  <mergeCells count="22">
    <mergeCell ref="B24:C24"/>
    <mergeCell ref="I9:L9"/>
    <mergeCell ref="B10:L10"/>
    <mergeCell ref="C11:H11"/>
    <mergeCell ref="I11:K11"/>
    <mergeCell ref="B12:L12"/>
    <mergeCell ref="E28:G28"/>
    <mergeCell ref="E29:G29"/>
    <mergeCell ref="E30:G30"/>
    <mergeCell ref="B5:L5"/>
    <mergeCell ref="B1:L1"/>
    <mergeCell ref="B2:C2"/>
    <mergeCell ref="D2:L3"/>
    <mergeCell ref="B3:C3"/>
    <mergeCell ref="B4:L4"/>
    <mergeCell ref="B6:C6"/>
    <mergeCell ref="D6:K6"/>
    <mergeCell ref="E7:G7"/>
    <mergeCell ref="I7:L7"/>
    <mergeCell ref="B8:L8"/>
    <mergeCell ref="B23:G23"/>
    <mergeCell ref="E9:G9"/>
  </mergeCells>
  <dataValidations count="1">
    <dataValidation type="list" allowBlank="1" showInputMessage="1" showErrorMessage="1" sqref="I14:I22">
      <formula1>$B$27:$B$30</formula1>
    </dataValidation>
  </dataValidations>
  <pageMargins left="0.78740157480314965" right="0.78740157480314965" top="0.39370078740157483" bottom="0.39370078740157483" header="0.31496062992125984" footer="0.31496062992125984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9</vt:i4>
      </vt:variant>
    </vt:vector>
  </HeadingPairs>
  <TitlesOfParts>
    <vt:vector size="20" baseType="lpstr">
      <vt:lpstr>SUMA</vt:lpstr>
      <vt:lpstr>INSTRUKCJA</vt:lpstr>
      <vt:lpstr>Cz.1 - Mięso i wędliny </vt:lpstr>
      <vt:lpstr>Cz.2 - Nabiał </vt:lpstr>
      <vt:lpstr>Cz.3 - Pieczywo</vt:lpstr>
      <vt:lpstr>Cz.4 - Art. spożywcze</vt:lpstr>
      <vt:lpstr>Cz.5 - Warzywa i owoce </vt:lpstr>
      <vt:lpstr>Cz.6 - Ziemniaki</vt:lpstr>
      <vt:lpstr>Cz.7 - Jaja</vt:lpstr>
      <vt:lpstr>Cz.8 - Ryby</vt:lpstr>
      <vt:lpstr>Cz.9 - Mrożonki</vt:lpstr>
      <vt:lpstr>'Cz.1 - Mięso i wędliny '!Obszar_wydruku</vt:lpstr>
      <vt:lpstr>'Cz.2 - Nabiał '!Obszar_wydruku</vt:lpstr>
      <vt:lpstr>'Cz.3 - Pieczywo'!Obszar_wydruku</vt:lpstr>
      <vt:lpstr>'Cz.4 - Art. spożywcze'!Obszar_wydruku</vt:lpstr>
      <vt:lpstr>'Cz.5 - Warzywa i owoce '!Obszar_wydruku</vt:lpstr>
      <vt:lpstr>'Cz.6 - Ziemniaki'!Obszar_wydruku</vt:lpstr>
      <vt:lpstr>'Cz.7 - Jaja'!Obszar_wydruku</vt:lpstr>
      <vt:lpstr>'Cz.8 - Ryby'!Obszar_wydruku</vt:lpstr>
      <vt:lpstr>'Cz.9 - Mrożonki'!Obszar_wydruku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Arek</dc:creator>
  <cp:lastModifiedBy>Arek</cp:lastModifiedBy>
  <cp:revision>1</cp:revision>
  <cp:lastPrinted>2024-08-22T10:25:28Z</cp:lastPrinted>
  <dcterms:created xsi:type="dcterms:W3CDTF">2021-09-13T12:28:31Z</dcterms:created>
  <dcterms:modified xsi:type="dcterms:W3CDTF">2025-12-12T13:10:52Z</dcterms:modified>
</cp:coreProperties>
</file>